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1_Hr proljeca I odvojak_6_3\"/>
    </mc:Choice>
  </mc:AlternateContent>
  <xr:revisionPtr revIDLastSave="0" documentId="13_ncr:1_{32F2D672-0F3B-414A-9078-71FCC16DBB05}" xr6:coauthVersionLast="47" xr6:coauthVersionMax="47" xr10:uidLastSave="{00000000-0000-0000-0000-000000000000}"/>
  <bookViews>
    <workbookView xWindow="32010" yWindow="-4695" windowWidth="22800" windowHeight="2100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(2)'!$B$2:$H$350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0" i="21" l="1"/>
  <c r="H329" i="21"/>
  <c r="H327" i="21"/>
  <c r="H325" i="21"/>
  <c r="H324" i="21"/>
  <c r="H323" i="21"/>
  <c r="H321" i="21"/>
  <c r="H318" i="21"/>
  <c r="H317" i="21"/>
  <c r="H316" i="21"/>
  <c r="H313" i="21"/>
  <c r="H312" i="21"/>
  <c r="H311" i="21"/>
  <c r="H310" i="21"/>
  <c r="H309" i="21"/>
  <c r="H307" i="21"/>
  <c r="H306" i="21"/>
  <c r="H305" i="21"/>
  <c r="H304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1" i="21"/>
  <c r="H193" i="21"/>
  <c r="H192" i="21"/>
  <c r="H191" i="21"/>
  <c r="H190" i="21"/>
  <c r="F187" i="21"/>
  <c r="H187" i="21" s="1"/>
  <c r="H185" i="21"/>
  <c r="F184" i="21"/>
  <c r="H184" i="21" s="1"/>
  <c r="H182" i="21"/>
  <c r="F181" i="21"/>
  <c r="H181" i="21" s="1"/>
  <c r="H179" i="21"/>
  <c r="H178" i="21"/>
  <c r="F174" i="21"/>
  <c r="H174" i="21" s="1"/>
  <c r="F171" i="21"/>
  <c r="H171" i="21" s="1"/>
  <c r="H168" i="21"/>
  <c r="H167" i="21"/>
  <c r="H165" i="21"/>
  <c r="H164" i="21"/>
  <c r="F161" i="21"/>
  <c r="H161" i="21" s="1"/>
  <c r="H160" i="21"/>
  <c r="H158" i="21"/>
  <c r="F157" i="21"/>
  <c r="H157" i="21" s="1"/>
  <c r="H156" i="21"/>
  <c r="H154" i="21"/>
  <c r="H153" i="21"/>
  <c r="F150" i="21"/>
  <c r="H150" i="21" s="1"/>
  <c r="H148" i="21"/>
  <c r="F147" i="21"/>
  <c r="H147" i="21" s="1"/>
  <c r="H145" i="21"/>
  <c r="H144" i="21"/>
  <c r="F141" i="21"/>
  <c r="H141" i="21" s="1"/>
  <c r="H143" i="21" s="1"/>
  <c r="H196" i="21" s="1"/>
  <c r="H139" i="21"/>
  <c r="H138" i="21"/>
  <c r="H135" i="21"/>
  <c r="H134" i="21"/>
  <c r="H133" i="21"/>
  <c r="H132" i="21"/>
  <c r="H131" i="21"/>
  <c r="F128" i="21"/>
  <c r="H128" i="21" s="1"/>
  <c r="H126" i="21"/>
  <c r="F125" i="21"/>
  <c r="H125" i="21" s="1"/>
  <c r="F122" i="21"/>
  <c r="H122" i="21" s="1"/>
  <c r="H121" i="21"/>
  <c r="H119" i="21"/>
  <c r="H118" i="21"/>
  <c r="H115" i="21"/>
  <c r="H114" i="21"/>
  <c r="H113" i="21"/>
  <c r="H112" i="21"/>
  <c r="H111" i="21"/>
  <c r="H110" i="21"/>
  <c r="F107" i="21"/>
  <c r="H107" i="21" s="1"/>
  <c r="H105" i="21"/>
  <c r="F104" i="21"/>
  <c r="H104" i="21" s="1"/>
  <c r="H103" i="21"/>
  <c r="H102" i="21"/>
  <c r="H100" i="21"/>
  <c r="F99" i="21"/>
  <c r="H99" i="21" s="1"/>
  <c r="H97" i="21"/>
  <c r="H96" i="21"/>
  <c r="H95" i="21"/>
  <c r="H94" i="21"/>
  <c r="H92" i="21"/>
  <c r="H89" i="21"/>
  <c r="H88" i="21"/>
  <c r="H87" i="21"/>
  <c r="F84" i="21"/>
  <c r="H84" i="21" s="1"/>
  <c r="H83" i="21"/>
  <c r="H82" i="21"/>
  <c r="H80" i="21"/>
  <c r="H79" i="21"/>
  <c r="H74" i="21"/>
  <c r="H72" i="21"/>
  <c r="H71" i="21"/>
  <c r="H70" i="21"/>
  <c r="H69" i="21"/>
  <c r="H65" i="21"/>
  <c r="H64" i="21"/>
  <c r="H63" i="21"/>
  <c r="H62" i="21"/>
  <c r="H61" i="21"/>
  <c r="H60" i="21"/>
  <c r="H58" i="21"/>
  <c r="D57" i="21"/>
  <c r="C57" i="21"/>
  <c r="D56" i="21"/>
  <c r="C56" i="21"/>
  <c r="H55" i="21"/>
  <c r="H54" i="21"/>
  <c r="H53" i="21"/>
  <c r="F51" i="21"/>
  <c r="H51" i="21" s="1"/>
  <c r="H52" i="21" s="1"/>
  <c r="H57" i="21" s="1"/>
  <c r="H47" i="21"/>
  <c r="H46" i="21"/>
  <c r="F43" i="21"/>
  <c r="H43" i="21" s="1"/>
  <c r="H42" i="21"/>
  <c r="F39" i="21"/>
  <c r="H39" i="21" s="1"/>
  <c r="F36" i="21"/>
  <c r="H36" i="21" s="1"/>
  <c r="H34" i="21"/>
  <c r="H32" i="21"/>
  <c r="F31" i="21"/>
  <c r="H31" i="21" s="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177" i="21" l="1"/>
  <c r="H199" i="21" s="1"/>
  <c r="H152" i="21"/>
  <c r="H197" i="21" s="1"/>
  <c r="H315" i="21"/>
  <c r="H320" i="21" s="1"/>
  <c r="H269" i="21"/>
  <c r="H319" i="21" s="1"/>
  <c r="H137" i="21"/>
  <c r="H195" i="21" s="1"/>
  <c r="H331" i="21"/>
  <c r="H347" i="21" s="1"/>
  <c r="H78" i="21"/>
  <c r="H90" i="21" s="1"/>
  <c r="H163" i="21"/>
  <c r="H198" i="21" s="1"/>
  <c r="H189" i="21"/>
  <c r="H200" i="21" s="1"/>
  <c r="H117" i="21"/>
  <c r="H194" i="21" s="1"/>
  <c r="H45" i="21"/>
  <c r="H56" i="21" s="1"/>
  <c r="H59" i="21" s="1"/>
  <c r="H339" i="21" s="1"/>
  <c r="H86" i="21"/>
  <c r="H91" i="21" s="1"/>
  <c r="H93" i="21" l="1"/>
  <c r="H341" i="21" s="1"/>
  <c r="H322" i="21"/>
  <c r="H345" i="21" s="1"/>
  <c r="H202" i="21"/>
  <c r="H343" i="21" s="1"/>
  <c r="H350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<sst xmlns="http://schemas.openxmlformats.org/spreadsheetml/2006/main" count="510" uniqueCount="366">
  <si>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</si>
  <si>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</si>
  <si>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</si>
  <si>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</si>
  <si>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</si>
  <si>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</si>
  <si>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</si>
  <si>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</si>
  <si>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</si>
  <si>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</si>
  <si>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</si>
  <si>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</si>
  <si>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</si>
  <si>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</si>
  <si>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</si>
  <si>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</si>
  <si>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</si>
  <si>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</si>
  <si>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</si>
  <si>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</si>
  <si>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</si>
  <si>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</si>
  <si>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</si>
  <si>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</si>
  <si>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</si>
  <si>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</si>
  <si>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</si>
  <si>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</si>
  <si>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</si>
  <si>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</si>
  <si>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</si>
  <si>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</si>
  <si>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</si>
  <si>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</si>
  <si>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</si>
  <si>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</si>
  <si>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</si>
  <si>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</si>
  <si>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</si>
  <si>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</si>
  <si>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</si>
  <si>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</si>
  <si>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</si>
  <si>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</si>
  <si>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</si>
  <si>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</si>
  <si>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</si>
  <si>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</si>
  <si>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</si>
  <si>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</si>
  <si>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</si>
  <si>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</si>
  <si>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</si>
  <si>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</si>
  <si>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</si>
  <si>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</si>
  <si>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</si>
  <si>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</si>
  <si>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</si>
  <si>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</si>
  <si>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</si>
  <si>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</si>
  <si>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</si>
  <si>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</si>
  <si>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</si>
  <si>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</si>
  <si>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</si>
  <si>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</si>
  <si>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</si>
  <si>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</si>
  <si>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</si>
  <si>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</si>
  <si>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</si>
  <si>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</si>
  <si>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</si>
  <si>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</si>
  <si>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</si>
  <si>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</si>
  <si>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</si>
  <si>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</si>
  <si>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</si>
  <si>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</si>
  <si>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</si>
  <si>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</si>
  <si>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</si>
  <si>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</si>
  <si>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</si>
  <si>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</si>
  <si>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</si>
  <si>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</si>
  <si>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</si>
  <si>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</si>
  <si>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</si>
  <si>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</si>
  <si>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</si>
  <si>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</si>
  <si>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</si>
  <si>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</si>
  <si>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</si>
  <si>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</si>
  <si>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</si>
  <si>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</si>
  <si>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</si>
  <si>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</si>
  <si>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</si>
  <si>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</si>
  <si>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</si>
  <si>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</si>
  <si>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</si>
  <si>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</si>
  <si>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</si>
  <si>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</si>
  <si>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</si>
  <si>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</si>
  <si>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</si>
  <si>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</si>
  <si>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</si>
  <si>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</si>
  <si>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</si>
  <si>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</si>
  <si>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</si>
  <si>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</si>
  <si>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</si>
  <si>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</si>
  <si>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</si>
  <si>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</si>
  <si>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</si>
  <si>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</si>
  <si>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</si>
  <si>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</si>
  <si>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</si>
  <si>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</si>
  <si>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</si>
  <si>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</si>
  <si>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</si>
  <si>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</si>
  <si>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</si>
  <si>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</si>
  <si>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</si>
  <si>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</si>
  <si>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</si>
  <si>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</si>
  <si>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</si>
  <si>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</si>
  <si>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</si>
  <si>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</si>
  <si>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</si>
  <si>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</si>
  <si>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</si>
  <si>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</si>
  <si>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</si>
  <si>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</si>
  <si>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</si>
  <si>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</si>
  <si>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</si>
  <si>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</si>
  <si>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</si>
  <si>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</si>
  <si>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</si>
  <si>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</si>
  <si>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</si>
  <si>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</si>
  <si>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</si>
  <si>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</si>
  <si>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</si>
  <si>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</si>
  <si>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</si>
  <si>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</si>
  <si>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</si>
  <si>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</si>
  <si>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</si>
  <si>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</si>
  <si>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</si>
  <si>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</si>
  <si>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</si>
  <si>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</si>
  <si>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</si>
  <si>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</si>
  <si>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</si>
  <si>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</si>
  <si>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</si>
  <si>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</si>
  <si>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</si>
  <si>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</si>
  <si>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</si>
  <si>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</si>
  <si>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</si>
  <si>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</si>
  <si>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</si>
  <si>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</si>
  <si>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</si>
  <si>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</si>
  <si>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</si>
  <si>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</si>
  <si>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</si>
  <si>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</si>
  <si>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</si>
  <si>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</si>
  <si>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</si>
  <si>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</si>
  <si>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</si>
  <si>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</si>
  <si>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</si>
  <si>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</si>
  <si>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</si>
  <si>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</si>
  <si>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</si>
  <si>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</si>
  <si>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</si>
  <si>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</si>
  <si>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</si>
  <si>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</si>
  <si>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</si>
  <si>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</si>
  <si>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</si>
  <si>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</si>
  <si>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</si>
  <si>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</si>
  <si>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</si>
  <si>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</si>
  <si>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</si>
  <si>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</si>
  <si>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</si>
  <si>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</si>
  <si>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</si>
  <si>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</si>
  <si>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</si>
  <si>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</si>
  <si>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</si>
  <si>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</si>
  <si>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</si>
  <si>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</si>
  <si>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</si>
  <si>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</si>
  <si>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</si>
  <si>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</si>
  <si>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</si>
  <si>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</si>
  <si>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</si>
  <si>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</si>
  <si>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</si>
  <si>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</si>
  <si>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</si>
  <si>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</si>
  <si>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</si>
  <si>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</si>
  <si>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</si>
  <si>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</si>
  <si>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</si>
  <si>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</si>
  <si>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</si>
  <si>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</si>
  <si>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</si>
  <si>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</si>
  <si>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</si>
  <si>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</si>
  <si>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</si>
  <si>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</si>
  <si>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</si>
  <si>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</si>
  <si>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</si>
  <si>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</si>
  <si>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</si>
  <si>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</si>
  <si>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</si>
  <si>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</si>
  <si>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</si>
  <si>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</si>
  <si>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</si>
  <si>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</si>
  <si>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</si>
  <si>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</si>
  <si>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</si>
  <si>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</si>
  <si>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</si>
  <si>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</si>
  <si>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</si>
  <si>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</si>
  <si>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</si>
  <si>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</si>
  <si>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</si>
  <si>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</si>
  <si>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</si>
  <si>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</si>
  <si>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</si>
  <si>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</si>
  <si>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</si>
  <si>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</si>
  <si>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</si>
  <si>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</si>
  <si>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</si>
  <si>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</si>
  <si>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</si>
  <si>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</si>
  <si>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</si>
  <si>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</si>
  <si>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</si>
  <si>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</si>
  <si>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</si>
  <si>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</si>
  <si>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</si>
  <si>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</si>
  <si>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</si>
  <si>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</si>
  <si>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</si>
  <si>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</si>
  <si>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</si>
  <si>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Glina</t>
  </si>
  <si>
    <t>Središnji državni ured za obnovu i stambeno zbrinjavanje Savska cesta 28, 10000 Zagreb</t>
  </si>
  <si>
    <t>792/10</t>
  </si>
  <si>
    <t>UOIG-OP-005-21-11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</si>
  <si>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</si>
  <si>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</si>
  <si>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</si>
  <si>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</si>
  <si>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</si>
  <si>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</si>
  <si>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HRVATSKOG PROLJEĆA I. ODVOJAK 6/3</t>
  </si>
  <si>
    <t>=1,34*2,56</t>
  </si>
  <si>
    <t>=(1,34+2,56)*2*1,60+(1,80+0,80+0,60+1,40+0,60+0,40)*0,90+1,34*2,56+2,24*1,40*1,60*0,40+2,24*1,90</t>
  </si>
  <si>
    <t>=(1,90+2,24+1,34+2,56+0,90+2,00+3,91+3,57+3,91+4,53+2,24+4,50+0,60+0,40)*2*2,58-(1,34+2,56)*2*1,60-(1,80+0,80+0,60+1,40+0,60+0,40)*0,90+1,90*2,24+1,34*2,56+0,90*2,00+3,91*3,57+3,91*4,53+2,24*4,50-0,40*0,60</t>
  </si>
  <si>
    <t>'=3,91*3,57+3,91*4,53</t>
  </si>
  <si>
    <t>vinaz pločice</t>
  </si>
  <si>
    <t>'=0,90*2,00</t>
  </si>
  <si>
    <t xml:space="preserve">Vađenje postojeće drvene uništene ili oštećene vanjske stolarije uključujući eslinger rolete, sa svim potrebnim radovima i pomoćnim konstrukcijama, s odvozom neupotrebljive stolarije na gradsko odlagalište </t>
  </si>
  <si>
    <t>1.1.9.</t>
  </si>
  <si>
    <t>Demontaža, utovar i odvoz unutarnjih drvenih klupčica</t>
  </si>
  <si>
    <t>=1,80+1,85+2,60</t>
  </si>
  <si>
    <t>1.1.10.</t>
  </si>
  <si>
    <t>Demontaža, utovar i odvoz vanjskih limenih klupčica</t>
  </si>
  <si>
    <t>1.1.11.</t>
  </si>
  <si>
    <t>=(3,43*0,05+27,21*0,03+212,01*0,01+31,67*0,03+1,80*0,03)*1,30</t>
  </si>
  <si>
    <t>1.2.</t>
  </si>
  <si>
    <t>POPRAVAK POSTOJEĆIH KONSTRUKTIVNIH ELEMENATA</t>
  </si>
  <si>
    <t>1.2.1.</t>
  </si>
  <si>
    <t xml:space="preserve">Zidarska obrada otvora prije ugradbe stolarije. Jedinična cijena uključuje dovođenje otvora na provokutni oblik uz sva štemanja i žbukanje cementnim mortom. </t>
  </si>
  <si>
    <t>=(0,88+2,05+2,60+1,40+2,63+2,22+1,80+1,40)*2</t>
  </si>
  <si>
    <t>UKUPNO 1.2.</t>
  </si>
  <si>
    <t>Dobava i ugradnja PVC prozora. U cijenu su uključene vrijednosti svih radova i materijala/građevnih proizvoda te transport do mjesta ugradnje.Predviđa se stolarija izrađena od PVC-a postojanog i otpornog na vremenske utjecaje, koji sadrži UV stabilizator koji sprečava promjenu boje i starenje materijala. Stolarija je izrađena je od PVC profila, trostruko brtvljenje, u bijeloj boji. Profili su ojačani pocinčanim čelikom dimenzioniranim prema smjernicama proizvođača. Sva stolarija mora biti s prekinutim toplinskim mostom. Stolarija mora imati koeficijent prolaska topline U (W/m2K) maksimalno 1,40. U cijenu je uračunata izrada po mjerama iz narudžbe izvoditelja radova, kompletni stolarski okov sukladno funkcijama prozora utvrđenim u narudžbi (okretno/nagibni, galvanske površinske zaštite, te boje sil-srebrna prema standardu EN 12329:2000), ostakljenje IZO staklom, te isporuka na lokaciju naznačenu u narudžbi ili u odgovarajuće skladište. U cijenu uključiti i plastične rolete - PVC lamele bijele boje. Veza između rolet kutije i doprozornika originalna, tj. po tehničkim uputama proizvođača profila.</t>
  </si>
  <si>
    <t>Toplinska izolacija rolet kutija Umax 0,8 W/m2K. Kutnik za žbuku s vanjske strane rolet kutije. Zaštita od buke rolet kutije minimalno KLASA 2. Vodilice s ugrađenom četkicom Gurtne. Automat za gurtnu montiran na štok. Montaža roleta klasična s turbo vijcimai PU pjenom-uključeno u cijenu stolarije.</t>
  </si>
  <si>
    <t>"- višekrilnii OZ prozor sa roletnom u otvoru veličine 180/140 cm</t>
  </si>
  <si>
    <t>"- višekrilnii OZ prozor sa roletnom u otvoru veličine 185/136 cm</t>
  </si>
  <si>
    <t>"- višekrilnii OZ prozor sa roletnom u otvoru veličine 260/140 cm</t>
  </si>
  <si>
    <t>"- jednokrilnii OZ balkonska vrata sa roletnom u otvoru veličine 78/222 cm</t>
  </si>
  <si>
    <t>Dobava i ugradnja PUNIH PVC ULAZNIH VRATA s dovratnikom. U cijenu je uračunata izrada po mjerama iz narudžbe izvoditelja radova, kompletni stolarski okovi sukladno funkcijama vrata utvrđenih u narudžbi i cilindar brava s ključem te isporuka na lokaciju naznačenu u narudžbi ili u odgovarajuće skladište na području obnove.</t>
  </si>
  <si>
    <t>b) ulazna vrata 88/205 cm</t>
  </si>
  <si>
    <t>=(0,71*2,00*0,65*2,00+0,80*2,01*3)*2+(0,71+2,00*2+0,65+2,00*2+0,80*3+2,01*2*3)*0,20+(2,60+1,85+1,80)*0,30</t>
  </si>
  <si>
    <t>'=(1,34+2,56)*2*1,60+(1,80+0,80+0,60+1,40+0,60+0,40)*0,90</t>
  </si>
  <si>
    <t>=1,70*0,70</t>
  </si>
  <si>
    <t>=1,54*2,76</t>
  </si>
  <si>
    <t>=1,34*2,56+2,24*1,40*1,60*0,40+2,24*1,90+0,90*2,00</t>
  </si>
  <si>
    <t>=(1,34+2,56)*2*1,60+(1,80+0,80+0,60+1,40+0,60+0,40)*0,90+(0,90+2,00+2,24+1,80)*2*0,10</t>
  </si>
  <si>
    <t>=(1,90+2,24+1,34+2,56+0,90+2,00+3,91+3,57+3,91+4,53+2,24+4,50+0,60+0,40)*2*2,58-(1,34+2,56)*2*1,60-(1,80+0,80+0,60+1,40+0,60+0,40)*0,90</t>
  </si>
  <si>
    <t>=1,90*2,24+1,34*2,56+0,90*2,00+3,91*3,57+3,91*4,53+2,24*4,50-0,40*0,60</t>
  </si>
  <si>
    <t>3.6.2.</t>
  </si>
  <si>
    <t>Dobava, izrada i ugradnja do pune funkcionalnosti vanjskih prozorskih klupčica s prekidom toplinskog mosta, razvijene širine 25 cm. U cijeni je uračunat sav potreban rad, materijal, prijevoz i prijenos.</t>
  </si>
  <si>
    <t>b)   limene klupčice</t>
  </si>
  <si>
    <t>3.6.3.</t>
  </si>
  <si>
    <t>Nabava i ugradba unutrašnje prozorske klupčice.</t>
  </si>
  <si>
    <t>b)   PVC klupčice</t>
  </si>
  <si>
    <t>=3,91*3,57+3,91*4,53</t>
  </si>
  <si>
    <t>'=0,71+0,65+0,80*3</t>
  </si>
  <si>
    <t>Skidanje oštećenih zidnih i podnih pločica s odvozom otpadnog materijala na gradilišnu deponiju.</t>
  </si>
  <si>
    <r>
      <t>m</t>
    </r>
    <r>
      <rPr>
        <vertAlign val="superscript"/>
        <sz val="9"/>
        <rFont val="Cambria"/>
        <family val="1"/>
        <charset val="238"/>
      </rPr>
      <t>1</t>
    </r>
  </si>
  <si>
    <t>Stolarski popravak vrata koja se mogu doraditi u funkciju (izmjena okova, popravci manjih oštećenja, podešavnje )</t>
  </si>
  <si>
    <t>1 kom: razdjelnik s montiranih 8 komada osigurača  D II 25A/6-16A; 1 kom::zaštitne sklopke za kupaonice  f D 25/0,03A; 1 kom: mala ploča brojila s montiranim brojilom 220V, 10-40A jednotarifnim; 1 kom::kutije  PS-49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</si>
</sst>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4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vertAlign val="superscript"/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</cellStyleXfs>
  <cellXfs count="303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7" fillId="4" borderId="9" xfId="0" applyFont="1" applyFill="1" applyBorder="1" applyAlignment="1" applyProtection="1">
      <alignment horizontal="centerContinuous" vertical="center"/>
      <protection locked="0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15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Fill="1" applyAlignment="1">
      <alignment horizontal="center" vertical="center" shrinkToFit="1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left" vertical="top" wrapText="1"/>
    </xf>
    <xf numFmtId="2" fontId="21" fillId="0" borderId="0" xfId="0" applyNumberFormat="1" applyFont="1" applyAlignment="1">
      <alignment horizontal="center" vertical="center" wrapText="1"/>
    </xf>
    <xf numFmtId="2" fontId="21" fillId="10" borderId="0" xfId="0" applyNumberFormat="1" applyFont="1" applyFill="1" applyAlignment="1">
      <alignment horizontal="center" vertical="center" wrapText="1"/>
    </xf>
    <xf numFmtId="2" fontId="41" fillId="0" borderId="0" xfId="0" applyNumberFormat="1" applyFont="1" applyAlignment="1">
      <alignment horizontal="right" wrapText="1"/>
    </xf>
    <xf numFmtId="4" fontId="21" fillId="0" borderId="0" xfId="0" applyNumberFormat="1" applyFont="1" applyAlignment="1">
      <alignment horizontal="center" vertical="center"/>
    </xf>
    <xf numFmtId="4" fontId="21" fillId="10" borderId="0" xfId="0" applyNumberFormat="1" applyFont="1" applyFill="1" applyAlignment="1">
      <alignment horizontal="center" vertical="center"/>
    </xf>
    <xf numFmtId="2" fontId="21" fillId="10" borderId="0" xfId="0" applyNumberFormat="1" applyFont="1" applyFill="1" applyAlignment="1">
      <alignment horizontal="left" vertical="top" wrapText="1"/>
    </xf>
    <xf numFmtId="1" fontId="42" fillId="0" borderId="0" xfId="0" applyNumberFormat="1" applyFont="1" applyAlignment="1">
      <alignment horizontal="right" vertical="center"/>
    </xf>
    <xf numFmtId="2" fontId="42" fillId="0" borderId="0" xfId="0" applyNumberFormat="1" applyFont="1" applyAlignment="1">
      <alignment horizontal="left" vertical="center" wrapText="1"/>
    </xf>
    <xf numFmtId="1" fontId="41" fillId="0" borderId="0" xfId="0" applyNumberFormat="1" applyFont="1" applyAlignment="1">
      <alignment horizontal="center"/>
    </xf>
    <xf numFmtId="4" fontId="41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right" vertical="center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4" fontId="21" fillId="0" borderId="0" xfId="0" applyNumberFormat="1" applyFont="1" applyAlignment="1">
      <alignment horizontal="right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0" fontId="21" fillId="0" borderId="0" xfId="0" applyFont="1" applyAlignment="1">
      <alignment horizontal="left" vertical="center" wrapText="1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2" fontId="40" fillId="0" borderId="0" xfId="4" applyNumberFormat="1" applyFont="1" applyAlignment="1" applyProtection="1">
      <alignment horizontal="justify" vertical="center" wrapText="1"/>
      <protection locked="0"/>
    </xf>
    <xf numFmtId="1" fontId="40" fillId="0" borderId="0" xfId="1" applyNumberFormat="1" applyFont="1" applyAlignment="1" applyProtection="1">
      <alignment horizontal="center"/>
      <protection locked="0"/>
    </xf>
    <xf numFmtId="1" fontId="40" fillId="0" borderId="0" xfId="1" applyNumberFormat="1" applyFont="1" applyAlignment="1" applyProtection="1">
      <alignment horizontal="right" vertical="top"/>
      <protection locked="0"/>
    </xf>
    <xf numFmtId="2" fontId="40" fillId="0" borderId="0" xfId="1" applyNumberFormat="1" applyFont="1" applyAlignment="1" applyProtection="1">
      <alignment horizontal="left" vertical="center"/>
      <protection locked="0"/>
    </xf>
    <xf numFmtId="2" fontId="40" fillId="0" borderId="0" xfId="1" quotePrefix="1" applyNumberFormat="1" applyFont="1" applyAlignment="1" applyProtection="1">
      <alignment horizontal="justify" vertical="center" wrapText="1"/>
      <protection locked="0"/>
    </xf>
    <xf numFmtId="4" fontId="21" fillId="0" borderId="0" xfId="4" applyNumberFormat="1" applyFont="1" applyAlignment="1" applyProtection="1">
      <alignment horizontal="center" wrapText="1"/>
      <protection locked="0"/>
    </xf>
    <xf numFmtId="4" fontId="21" fillId="10" borderId="0" xfId="4" applyNumberFormat="1" applyFont="1" applyFill="1" applyAlignment="1" applyProtection="1">
      <alignment horizontal="center" wrapText="1"/>
      <protection locked="0"/>
    </xf>
    <xf numFmtId="1" fontId="40" fillId="0" borderId="24" xfId="1" applyNumberFormat="1" applyFont="1" applyBorder="1" applyAlignment="1" applyProtection="1">
      <alignment horizontal="center"/>
      <protection locked="0"/>
    </xf>
    <xf numFmtId="2" fontId="21" fillId="0" borderId="24" xfId="1" applyNumberFormat="1" applyFont="1" applyBorder="1" applyAlignment="1" applyProtection="1">
      <alignment horizontal="left" vertical="center"/>
      <protection locked="0"/>
    </xf>
    <xf numFmtId="0" fontId="21" fillId="0" borderId="0" xfId="4" applyFont="1" applyAlignment="1" applyProtection="1">
      <alignment horizontal="right" vertical="top"/>
      <protection locked="0"/>
    </xf>
    <xf numFmtId="2" fontId="21" fillId="0" borderId="0" xfId="4" applyNumberFormat="1" applyFont="1" applyAlignment="1" applyProtection="1">
      <alignment horizontal="left" vertical="center" wrapText="1"/>
      <protection locked="0"/>
    </xf>
    <xf numFmtId="0" fontId="40" fillId="0" borderId="0" xfId="4" applyFont="1" applyAlignment="1" applyProtection="1">
      <alignment horizontal="right" vertical="top"/>
      <protection locked="0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5">
    <cellStyle name="Normal 3" xfId="3" xr:uid="{2108CCCB-E9B9-4EE0-A583-7E3529B70845}"/>
    <cellStyle name="Normalno" xfId="0" builtinId="0"/>
    <cellStyle name="Normalno 2" xfId="1" xr:uid="{DEA4808F-87AB-443B-A659-28DF04B9D4E3}"/>
    <cellStyle name="Normalno 2 2" xfId="4" xr:uid="{AC710775-AB3D-43CE-8FD0-6D77AFA67F44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1" t="s">
        <v>308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4" t="s">
        <v>304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305</v>
      </c>
      <c r="D4" s="12"/>
      <c r="E4" s="13"/>
      <c r="F4" s="7" t="s">
        <v>41</v>
      </c>
      <c r="G4" s="46" t="s">
        <v>306</v>
      </c>
      <c r="H4" s="1"/>
    </row>
    <row r="5" spans="1:8" ht="21.95" customHeight="1" thickBot="1" x14ac:dyDescent="0.25">
      <c r="A5" s="1"/>
      <c r="B5" s="14" t="s">
        <v>40</v>
      </c>
      <c r="C5" s="40" t="s">
        <v>306</v>
      </c>
      <c r="D5" s="15" t="s">
        <v>13</v>
      </c>
      <c r="E5" s="16" t="str">
        <f ca="1">MID(UPPER((CELL("filename"))),FIND("[",CELL("filename"))+1,FIND("]",CELL("filename"))-FIND("[",CELL("filename"))-1)</f>
        <v>TROSKOVNIK_HR PROLJECA_6_3_BEZ CIJENA.XLSX</v>
      </c>
      <c r="F5" s="17" t="s">
        <v>14</v>
      </c>
      <c r="G5" s="46" t="s">
        <v>306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76" t="s">
        <v>62</v>
      </c>
      <c r="C7" s="276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60</v>
      </c>
      <c r="C8" s="42" t="s">
        <v>67</v>
      </c>
      <c r="D8" s="19"/>
      <c r="E8" s="1"/>
      <c r="F8" s="3" t="s">
        <v>15</v>
      </c>
      <c r="G8" s="35" t="s">
        <v>68</v>
      </c>
      <c r="H8" s="1"/>
    </row>
    <row r="9" spans="1:8" ht="21.95" customHeight="1" thickBot="1" x14ac:dyDescent="0.25">
      <c r="A9" s="1"/>
      <c r="B9" s="7" t="s">
        <v>61</v>
      </c>
      <c r="C9" s="43"/>
      <c r="D9" s="38" t="s">
        <v>2</v>
      </c>
      <c r="E9" s="126" t="s">
        <v>309</v>
      </c>
      <c r="F9" s="3" t="s">
        <v>16</v>
      </c>
      <c r="G9" s="20">
        <v>-33</v>
      </c>
      <c r="H9" s="1"/>
    </row>
    <row r="10" spans="1:8" ht="21.95" customHeight="1" thickBot="1" x14ac:dyDescent="0.25">
      <c r="A10" s="1"/>
      <c r="B10" s="7" t="s">
        <v>17</v>
      </c>
      <c r="C10" s="44" t="s">
        <v>317</v>
      </c>
      <c r="D10" s="38" t="s">
        <v>3</v>
      </c>
      <c r="E10" s="45" t="s">
        <v>307</v>
      </c>
      <c r="F10" s="3" t="s">
        <v>18</v>
      </c>
      <c r="G10" s="21">
        <f ca="1">TODAY()+KOR_DATUM</f>
        <v>44532</v>
      </c>
      <c r="H10" s="1"/>
    </row>
    <row r="11" spans="1:8" ht="21.95" customHeight="1" thickBot="1" x14ac:dyDescent="0.25">
      <c r="A11" s="1"/>
      <c r="B11" s="14" t="s">
        <v>57</v>
      </c>
      <c r="C11" s="47"/>
      <c r="D11" s="22"/>
      <c r="E11" s="23" t="str">
        <f>(Korice!D17)&amp;(Korice!E17)&amp;(Korice!F17)&amp;(Korice!G17)&amp;(Korice!H17)&amp;(Korice!I17)&amp;(Korice!J17)&amp;(Korice!K17)&amp;(Korice!L17)&amp;(Korice!M17)&amp;(Korice!N17)&amp;(Korice!O17)</f>
        <v>SLGLUOI11</v>
      </c>
      <c r="F11" s="17" t="s">
        <v>19</v>
      </c>
      <c r="G11" s="24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5"/>
      <c r="C12" s="1"/>
      <c r="D12" s="1"/>
      <c r="E12" s="1"/>
      <c r="F12" s="26"/>
      <c r="G12" s="1"/>
      <c r="H12" s="1"/>
    </row>
    <row r="13" spans="1:8" ht="21.95" customHeight="1" thickBot="1" x14ac:dyDescent="0.25">
      <c r="A13" s="1"/>
      <c r="B13" s="7" t="s">
        <v>20</v>
      </c>
      <c r="C13" s="18" t="s">
        <v>311</v>
      </c>
      <c r="D13" s="27"/>
      <c r="E13" s="28"/>
      <c r="F13" s="37" t="s">
        <v>59</v>
      </c>
      <c r="G13" s="41" t="s">
        <v>310</v>
      </c>
      <c r="H13" s="1"/>
    </row>
    <row r="14" spans="1:8" ht="21.95" customHeight="1" x14ac:dyDescent="0.2">
      <c r="A14" s="1"/>
      <c r="B14" s="7" t="s">
        <v>21</v>
      </c>
      <c r="C14" s="36" t="s">
        <v>69</v>
      </c>
      <c r="D14" s="11"/>
      <c r="E14" s="50"/>
      <c r="F14" s="49" t="s">
        <v>64</v>
      </c>
      <c r="G14" s="41"/>
      <c r="H14" s="1"/>
    </row>
    <row r="15" spans="1:8" ht="21.95" customHeight="1" x14ac:dyDescent="0.2">
      <c r="A15" s="1"/>
      <c r="B15" s="7" t="s">
        <v>22</v>
      </c>
      <c r="C15" s="36" t="s">
        <v>312</v>
      </c>
      <c r="D15" s="11"/>
      <c r="E15" s="1"/>
      <c r="F15" s="277" t="s">
        <v>63</v>
      </c>
      <c r="G15" s="278"/>
      <c r="H15" s="1"/>
    </row>
    <row r="16" spans="1:8" ht="21.95" customHeight="1" x14ac:dyDescent="0.2">
      <c r="A16" s="1"/>
      <c r="B16" s="7" t="s">
        <v>23</v>
      </c>
      <c r="C16" s="36" t="s">
        <v>69</v>
      </c>
      <c r="D16" s="11"/>
      <c r="E16" s="1"/>
      <c r="F16" s="3" t="s">
        <v>60</v>
      </c>
      <c r="G16" s="48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6"/>
      <c r="D17" s="11"/>
      <c r="E17" s="1"/>
      <c r="F17" s="7" t="s">
        <v>61</v>
      </c>
      <c r="G17" s="48"/>
      <c r="H17" s="1"/>
    </row>
    <row r="18" spans="1:8" ht="21.95" customHeight="1" thickBot="1" x14ac:dyDescent="0.25">
      <c r="A18" s="1"/>
      <c r="B18" s="14" t="s">
        <v>25</v>
      </c>
      <c r="C18" s="36" t="s">
        <v>69</v>
      </c>
      <c r="D18" s="22"/>
      <c r="E18" s="25"/>
      <c r="F18" s="14" t="s">
        <v>57</v>
      </c>
      <c r="G18" s="48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9" t="s">
        <v>26</v>
      </c>
      <c r="C20" s="30"/>
      <c r="D20" s="30"/>
      <c r="E20" s="30"/>
      <c r="F20" s="30"/>
      <c r="G20" s="30"/>
      <c r="H20" s="1"/>
    </row>
    <row r="21" spans="1:8" ht="18" customHeight="1" x14ac:dyDescent="0.2">
      <c r="A21" s="1" t="s">
        <v>37</v>
      </c>
      <c r="B21" s="1"/>
      <c r="C21" s="31" t="s">
        <v>27</v>
      </c>
      <c r="D21" s="31" t="s">
        <v>28</v>
      </c>
      <c r="E21" s="31" t="s">
        <v>29</v>
      </c>
      <c r="F21" s="1"/>
      <c r="G21" s="1"/>
      <c r="H21" s="1"/>
    </row>
    <row r="22" spans="1:8" hidden="1" x14ac:dyDescent="0.2">
      <c r="A22" s="32"/>
      <c r="B22" s="32"/>
      <c r="C22" s="32"/>
      <c r="D22" s="32"/>
      <c r="E22" s="32"/>
      <c r="F22" s="32">
        <f ca="1">MONTH(DATUM_DANAS)</f>
        <v>12</v>
      </c>
      <c r="G22" s="33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2"/>
      <c r="B23" s="32"/>
      <c r="C23" s="32"/>
      <c r="D23" s="32"/>
      <c r="E23" s="32"/>
      <c r="F23" s="32"/>
      <c r="G23" s="33" t="str">
        <f ca="1">IF(F22=9,"RUJAN",IF(F22=10,"LISTOPAD",IF(F22=11,"STUDENI",IF(F22=12,"PROSINAC",0))))</f>
        <v>PROSINAC</v>
      </c>
    </row>
    <row r="25" spans="1:8" x14ac:dyDescent="0.2">
      <c r="C25" s="39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14" zoomScale="130" zoomScaleNormal="100" zoomScaleSheetLayoutView="130" workbookViewId="0">
      <selection activeCell="Y41" sqref="Y41"/>
    </sheetView>
  </sheetViews>
  <sheetFormatPr defaultRowHeight="15.75" x14ac:dyDescent="0.25"/>
  <cols>
    <col min="1" max="1" width="2" style="54" customWidth="1"/>
    <col min="2" max="2" width="15.77734375" style="54" customWidth="1"/>
    <col min="3" max="5" width="2.33203125" style="54" customWidth="1"/>
    <col min="6" max="6" width="2.6640625" style="54" customWidth="1"/>
    <col min="7" max="14" width="2.33203125" style="54" customWidth="1"/>
    <col min="15" max="16" width="2.44140625" style="54" customWidth="1"/>
    <col min="17" max="17" width="4.44140625" style="54" customWidth="1"/>
    <col min="18" max="18" width="2.33203125" style="54" customWidth="1"/>
    <col min="19" max="19" width="7.77734375" style="54" customWidth="1"/>
    <col min="20" max="20" width="5.77734375" style="54" customWidth="1"/>
    <col min="21" max="22" width="7.77734375" style="54" customWidth="1"/>
    <col min="23" max="23" width="2" style="54" customWidth="1"/>
    <col min="24" max="16384" width="8.88671875" style="54"/>
  </cols>
  <sheetData>
    <row r="1" spans="1:23" x14ac:dyDescent="0.25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 t="s">
        <v>37</v>
      </c>
    </row>
    <row r="2" spans="1:23" s="59" customFormat="1" ht="27" x14ac:dyDescent="0.35">
      <c r="A2" s="52"/>
      <c r="B2" s="55"/>
      <c r="C2" s="56"/>
      <c r="D2" s="57"/>
      <c r="E2" s="58"/>
      <c r="F2" s="58"/>
      <c r="G2" s="58"/>
      <c r="H2" s="58"/>
      <c r="I2" s="58"/>
      <c r="J2" s="58"/>
      <c r="W2" s="52"/>
    </row>
    <row r="3" spans="1:23" s="59" customFormat="1" ht="12.75" customHeight="1" x14ac:dyDescent="0.25">
      <c r="A3" s="52"/>
      <c r="B3" s="60"/>
      <c r="C3" s="60"/>
      <c r="D3" s="60"/>
      <c r="E3" s="60"/>
      <c r="F3" s="60"/>
      <c r="G3" s="60"/>
      <c r="H3" s="60"/>
      <c r="I3" s="60"/>
      <c r="J3" s="58"/>
      <c r="U3" s="60"/>
      <c r="W3" s="52"/>
    </row>
    <row r="4" spans="1:23" s="59" customFormat="1" ht="9" customHeight="1" thickBot="1" x14ac:dyDescent="0.3">
      <c r="A4" s="52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52"/>
    </row>
    <row r="5" spans="1:23" ht="15" customHeight="1" thickTop="1" x14ac:dyDescent="0.25">
      <c r="A5" s="5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52"/>
    </row>
    <row r="6" spans="1:23" ht="35.1" customHeight="1" x14ac:dyDescent="0.25">
      <c r="A6" s="52"/>
      <c r="B6" s="63" t="s">
        <v>5</v>
      </c>
      <c r="C6" s="64"/>
      <c r="D6" s="287" t="str">
        <f>(INVESTITOR)</f>
        <v>Središnji državni ured za obnovu i stambeno zbrinjavanje Savska cesta 28, 10000 Zagreb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52"/>
    </row>
    <row r="7" spans="1:23" ht="20.100000000000001" customHeight="1" x14ac:dyDescent="0.25">
      <c r="A7" s="52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52"/>
    </row>
    <row r="8" spans="1:23" ht="34.5" customHeight="1" x14ac:dyDescent="0.25">
      <c r="A8" s="52"/>
      <c r="B8" s="63" t="s">
        <v>30</v>
      </c>
      <c r="C8" s="64"/>
      <c r="D8" s="287" t="str">
        <f>(KONZALTING)</f>
        <v>URED OVLAŠTENE INŽENJERKE GRAĐEVINARSTVA MARTINA TOMAŠEVIĆ, Kneza Trpimira 14, Vinkovci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52"/>
    </row>
    <row r="9" spans="1:23" ht="9.9499999999999993" customHeight="1" x14ac:dyDescent="0.25">
      <c r="A9" s="52"/>
      <c r="B9" s="65"/>
      <c r="C9" s="65"/>
      <c r="D9" s="293" t="s">
        <v>31</v>
      </c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52"/>
    </row>
    <row r="10" spans="1:23" ht="15" customHeight="1" x14ac:dyDescent="0.25">
      <c r="A10" s="52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52"/>
    </row>
    <row r="11" spans="1:23" ht="35.1" customHeight="1" x14ac:dyDescent="0.25">
      <c r="A11" s="52"/>
      <c r="B11" s="63" t="s">
        <v>32</v>
      </c>
      <c r="C11" s="65"/>
      <c r="D11" s="291" t="s">
        <v>72</v>
      </c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52"/>
    </row>
    <row r="12" spans="1:23" ht="15" customHeight="1" x14ac:dyDescent="0.25">
      <c r="A12" s="52"/>
      <c r="B12" s="63"/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52"/>
    </row>
    <row r="13" spans="1:23" ht="35.1" customHeight="1" x14ac:dyDescent="0.25">
      <c r="A13" s="52"/>
      <c r="B13" s="67" t="s">
        <v>54</v>
      </c>
      <c r="C13" s="68"/>
      <c r="D13" s="292" t="s">
        <v>73</v>
      </c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52"/>
    </row>
    <row r="14" spans="1:23" ht="15" customHeight="1" x14ac:dyDescent="0.25">
      <c r="A14" s="52"/>
      <c r="B14" s="63"/>
      <c r="C14" s="65"/>
      <c r="D14" s="69"/>
      <c r="E14" s="70"/>
      <c r="F14" s="70"/>
      <c r="G14" s="70"/>
      <c r="H14" s="70"/>
      <c r="I14" s="70"/>
      <c r="J14" s="70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52"/>
    </row>
    <row r="15" spans="1:23" ht="14.1" customHeight="1" x14ac:dyDescent="0.25">
      <c r="A15" s="52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52"/>
    </row>
    <row r="16" spans="1:23" ht="14.1" customHeight="1" x14ac:dyDescent="0.25">
      <c r="A16" s="52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52"/>
    </row>
    <row r="17" spans="1:23" ht="15" customHeight="1" x14ac:dyDescent="0.25">
      <c r="A17" s="52" t="s">
        <v>37</v>
      </c>
      <c r="B17" s="63" t="s">
        <v>56</v>
      </c>
      <c r="C17" s="65"/>
      <c r="D17" s="72" t="str">
        <f>IF(ZUPANIJA=0,"X",MID(ZUPANIJA,1,1))</f>
        <v>S</v>
      </c>
      <c r="E17" s="72" t="str">
        <f>IF(ZUPANIJA=0,"X",MID(ZUPANIJA,12,1))</f>
        <v>L</v>
      </c>
      <c r="F17" s="72" t="str">
        <f>IF(OPCINA=0,"X",MID(OPCINA,1,1))</f>
        <v>G</v>
      </c>
      <c r="G17" s="72" t="str">
        <f>IF(OPCINA=0,"X",MID(OPCINA,2,1))</f>
        <v>L</v>
      </c>
      <c r="H17" s="127" t="s">
        <v>314</v>
      </c>
      <c r="I17" s="127" t="s">
        <v>315</v>
      </c>
      <c r="J17" s="127" t="s">
        <v>316</v>
      </c>
      <c r="K17" s="128">
        <v>1</v>
      </c>
      <c r="L17" s="128">
        <v>1</v>
      </c>
      <c r="M17" s="73"/>
      <c r="N17" s="74"/>
      <c r="O17" s="65"/>
      <c r="P17" s="65"/>
      <c r="Q17" s="65"/>
      <c r="R17" s="286" t="s">
        <v>59</v>
      </c>
      <c r="S17" s="286"/>
      <c r="T17" s="294"/>
      <c r="U17" s="75" t="str">
        <f>BROJ_UGOVORA</f>
        <v>UOIG-OP-005-21-11</v>
      </c>
      <c r="V17" s="76"/>
      <c r="W17" s="52"/>
    </row>
    <row r="18" spans="1:23" ht="15" customHeight="1" x14ac:dyDescent="0.25">
      <c r="A18" s="52"/>
      <c r="B18" s="63"/>
      <c r="C18" s="65"/>
      <c r="D18" s="74"/>
      <c r="E18" s="74"/>
      <c r="F18" s="74"/>
      <c r="G18" s="74"/>
      <c r="H18" s="295" t="s">
        <v>66</v>
      </c>
      <c r="I18" s="295"/>
      <c r="J18" s="295"/>
      <c r="K18" s="295"/>
      <c r="L18" s="295"/>
      <c r="M18" s="77"/>
      <c r="N18" s="74"/>
      <c r="O18" s="65"/>
      <c r="P18" s="65"/>
      <c r="Q18" s="65"/>
      <c r="R18" s="65"/>
      <c r="S18" s="65"/>
      <c r="T18" s="65"/>
      <c r="U18" s="78" t="s">
        <v>66</v>
      </c>
      <c r="V18" s="65"/>
      <c r="W18" s="52"/>
    </row>
    <row r="19" spans="1:23" ht="15" customHeight="1" x14ac:dyDescent="0.25">
      <c r="A19" s="52"/>
      <c r="B19" s="63"/>
      <c r="C19" s="65"/>
      <c r="D19" s="74"/>
      <c r="E19" s="74"/>
      <c r="F19" s="74"/>
      <c r="G19" s="74"/>
      <c r="H19" s="74"/>
      <c r="I19" s="74"/>
      <c r="J19" s="74"/>
      <c r="K19" s="77"/>
      <c r="L19" s="77"/>
      <c r="M19" s="77"/>
      <c r="N19" s="74"/>
      <c r="O19" s="65"/>
      <c r="P19" s="65"/>
      <c r="Q19" s="65"/>
      <c r="R19" s="65"/>
      <c r="S19" s="65"/>
      <c r="T19" s="65"/>
      <c r="U19" s="65"/>
      <c r="V19" s="65"/>
      <c r="W19" s="52"/>
    </row>
    <row r="20" spans="1:23" ht="24.95" customHeight="1" x14ac:dyDescent="0.25">
      <c r="A20" s="52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52"/>
    </row>
    <row r="21" spans="1:23" ht="15" customHeight="1" x14ac:dyDescent="0.25">
      <c r="A21" s="52"/>
      <c r="B21" s="67" t="s">
        <v>8</v>
      </c>
      <c r="C21" s="68"/>
      <c r="D21" s="281">
        <f>KAT_OSTEC</f>
        <v>0</v>
      </c>
      <c r="E21" s="281"/>
      <c r="F21" s="281"/>
      <c r="G21" s="281"/>
      <c r="H21" s="281"/>
      <c r="I21" s="70"/>
      <c r="J21" s="70"/>
      <c r="K21" s="71"/>
      <c r="L21" s="71"/>
      <c r="M21" s="71"/>
      <c r="N21" s="71"/>
      <c r="O21" s="71"/>
      <c r="P21" s="71"/>
      <c r="Q21" s="65"/>
      <c r="R21" s="65"/>
      <c r="S21" s="65"/>
      <c r="T21" s="65"/>
      <c r="U21" s="65"/>
      <c r="V21" s="65"/>
      <c r="W21" s="52"/>
    </row>
    <row r="22" spans="1:23" ht="9.9499999999999993" customHeight="1" x14ac:dyDescent="0.25">
      <c r="A22" s="52"/>
      <c r="B22" s="65"/>
      <c r="C22" s="65"/>
      <c r="D22" s="65"/>
      <c r="E22" s="65"/>
      <c r="F22" s="65"/>
      <c r="G22" s="65"/>
      <c r="H22" s="65"/>
      <c r="I22" s="79"/>
      <c r="J22" s="79"/>
      <c r="K22" s="79"/>
      <c r="L22" s="79"/>
      <c r="M22" s="79"/>
      <c r="N22" s="79"/>
      <c r="O22" s="79"/>
      <c r="P22" s="65"/>
      <c r="Q22" s="65"/>
      <c r="R22" s="65"/>
      <c r="S22" s="65"/>
      <c r="T22" s="65"/>
      <c r="U22" s="65"/>
      <c r="V22" s="65"/>
      <c r="W22" s="52"/>
    </row>
    <row r="23" spans="1:23" ht="9.9499999999999993" customHeight="1" x14ac:dyDescent="0.25">
      <c r="A23" s="52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52"/>
    </row>
    <row r="24" spans="1:23" ht="9.9499999999999993" customHeight="1" x14ac:dyDescent="0.25">
      <c r="A24" s="52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52"/>
    </row>
    <row r="25" spans="1:23" ht="9.9499999999999993" customHeight="1" x14ac:dyDescent="0.25">
      <c r="A25" s="52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52"/>
    </row>
    <row r="26" spans="1:23" ht="9.9499999999999993" customHeight="1" x14ac:dyDescent="0.25">
      <c r="A26" s="52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52"/>
    </row>
    <row r="27" spans="1:23" ht="15" customHeight="1" x14ac:dyDescent="0.25">
      <c r="A27" s="52"/>
      <c r="B27" s="80" t="s">
        <v>58</v>
      </c>
      <c r="C27" s="65"/>
      <c r="D27" s="297" t="str">
        <f>(KOR_PREZIME)</f>
        <v>REPUBLIKA HRVATSKA</v>
      </c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52"/>
    </row>
    <row r="28" spans="1:23" ht="18" customHeight="1" x14ac:dyDescent="0.25">
      <c r="A28" s="52"/>
      <c r="B28" s="63" t="s">
        <v>70</v>
      </c>
      <c r="C28" s="65"/>
      <c r="D28" s="296" t="str">
        <f>(INVESTITOR)</f>
        <v>Središnji državni ured za obnovu i stambeno zbrinjavanje Savska cesta 28, 10000 Zagreb</v>
      </c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52"/>
    </row>
    <row r="29" spans="1:23" ht="18" customHeight="1" x14ac:dyDescent="0.25">
      <c r="A29" s="52"/>
      <c r="B29" s="81" t="s">
        <v>36</v>
      </c>
      <c r="C29" s="82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52"/>
    </row>
    <row r="30" spans="1:23" ht="5.0999999999999996" customHeight="1" x14ac:dyDescent="0.25">
      <c r="A30" s="5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79"/>
      <c r="R30" s="65"/>
      <c r="S30" s="65"/>
      <c r="T30" s="289"/>
      <c r="U30" s="289"/>
      <c r="V30" s="289"/>
      <c r="W30" s="52"/>
    </row>
    <row r="31" spans="1:23" ht="15" customHeight="1" x14ac:dyDescent="0.25">
      <c r="A31" s="52"/>
      <c r="B31" s="83" t="s">
        <v>57</v>
      </c>
      <c r="C31" s="82"/>
      <c r="D31" s="280">
        <f>'Osn-Pod'!C11</f>
        <v>0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84"/>
      <c r="R31" s="65"/>
      <c r="S31" s="65"/>
      <c r="T31" s="290" t="s">
        <v>44</v>
      </c>
      <c r="U31" s="290"/>
      <c r="V31" s="290"/>
      <c r="W31" s="52"/>
    </row>
    <row r="32" spans="1:23" ht="24.95" customHeight="1" x14ac:dyDescent="0.25">
      <c r="A32" s="52"/>
      <c r="B32" s="63"/>
      <c r="C32" s="65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84"/>
      <c r="R32" s="65"/>
      <c r="S32" s="65"/>
      <c r="T32" s="85"/>
      <c r="U32" s="85"/>
      <c r="V32" s="85"/>
      <c r="W32" s="52"/>
    </row>
    <row r="33" spans="1:23" x14ac:dyDescent="0.25">
      <c r="A33" s="52"/>
      <c r="B33" s="63" t="s">
        <v>33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52"/>
    </row>
    <row r="34" spans="1:23" ht="15.75" customHeight="1" x14ac:dyDescent="0.25">
      <c r="A34" s="52"/>
      <c r="B34" s="86" t="s">
        <v>6</v>
      </c>
      <c r="C34" s="65"/>
      <c r="D34" s="87" t="str">
        <f>(ZUPANIJA)</f>
        <v>SISAČKO MOSLAVAČKA</v>
      </c>
      <c r="E34" s="88"/>
      <c r="F34" s="88"/>
      <c r="G34" s="88"/>
      <c r="H34" s="88"/>
      <c r="I34" s="88"/>
      <c r="J34" s="88"/>
      <c r="K34" s="89"/>
      <c r="L34" s="89"/>
      <c r="M34" s="89"/>
      <c r="N34" s="89"/>
      <c r="O34" s="89"/>
      <c r="P34" s="89"/>
      <c r="Q34" s="89"/>
      <c r="R34" s="90"/>
      <c r="S34" s="79"/>
      <c r="T34" s="298" t="s">
        <v>71</v>
      </c>
      <c r="U34" s="298"/>
      <c r="V34" s="65"/>
      <c r="W34" s="52"/>
    </row>
    <row r="35" spans="1:23" x14ac:dyDescent="0.25">
      <c r="A35" s="52"/>
      <c r="B35" s="63" t="s">
        <v>7</v>
      </c>
      <c r="C35" s="65"/>
      <c r="D35" s="87" t="str">
        <f>(OPCINA)&amp;" / "&amp;(NASELJE)</f>
        <v>GLINA / GLINA</v>
      </c>
      <c r="E35" s="88"/>
      <c r="F35" s="88"/>
      <c r="G35" s="88"/>
      <c r="H35" s="88"/>
      <c r="I35" s="88"/>
      <c r="J35" s="88"/>
      <c r="K35" s="89"/>
      <c r="L35" s="89"/>
      <c r="M35" s="89"/>
      <c r="N35" s="89"/>
      <c r="O35" s="89"/>
      <c r="P35" s="89"/>
      <c r="Q35" s="89"/>
      <c r="R35" s="90"/>
      <c r="S35" s="79"/>
      <c r="T35" s="298"/>
      <c r="U35" s="298"/>
      <c r="V35" s="65"/>
      <c r="W35" s="52"/>
    </row>
    <row r="36" spans="1:23" x14ac:dyDescent="0.25">
      <c r="A36" s="52"/>
      <c r="B36" s="63" t="s">
        <v>34</v>
      </c>
      <c r="C36" s="65"/>
      <c r="D36" s="87" t="str">
        <f>(ADRESA)</f>
        <v>HRVATSKOG PROLJEĆA I. ODVOJAK 6/3</v>
      </c>
      <c r="E36" s="88"/>
      <c r="F36" s="88"/>
      <c r="G36" s="88"/>
      <c r="H36" s="88"/>
      <c r="I36" s="88"/>
      <c r="J36" s="88"/>
      <c r="K36" s="89"/>
      <c r="L36" s="89"/>
      <c r="M36" s="89"/>
      <c r="N36" s="89"/>
      <c r="O36" s="89"/>
      <c r="P36" s="89"/>
      <c r="Q36" s="89"/>
      <c r="R36" s="90"/>
      <c r="S36" s="79"/>
      <c r="T36" s="299">
        <v>52.38</v>
      </c>
      <c r="U36" s="300"/>
      <c r="V36" s="65"/>
      <c r="W36" s="52"/>
    </row>
    <row r="37" spans="1:23" ht="15.75" customHeight="1" x14ac:dyDescent="0.25">
      <c r="A37" s="52"/>
      <c r="B37" s="86" t="s">
        <v>52</v>
      </c>
      <c r="C37" s="65"/>
      <c r="D37" s="301" t="str">
        <f>'Osn-Pod'!E9</f>
        <v>792/10</v>
      </c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79"/>
      <c r="S37" s="79"/>
      <c r="T37" s="65"/>
      <c r="U37" s="65"/>
      <c r="V37" s="65"/>
      <c r="W37" s="52"/>
    </row>
    <row r="38" spans="1:23" ht="15.75" customHeight="1" x14ac:dyDescent="0.25">
      <c r="A38" s="52"/>
      <c r="B38" s="86" t="s">
        <v>53</v>
      </c>
      <c r="C38" s="65"/>
      <c r="D38" s="279" t="str">
        <f>'Osn-Pod'!E10</f>
        <v>Glina</v>
      </c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79"/>
      <c r="S38" s="79"/>
      <c r="T38" s="65"/>
      <c r="U38" s="65"/>
      <c r="V38" s="65"/>
      <c r="W38" s="52"/>
    </row>
    <row r="39" spans="1:23" s="92" customFormat="1" ht="15.75" customHeight="1" x14ac:dyDescent="0.25">
      <c r="A39" s="53"/>
      <c r="B39" s="91"/>
      <c r="C39" s="79"/>
      <c r="D39" s="288"/>
      <c r="E39" s="288"/>
      <c r="F39" s="288"/>
      <c r="G39" s="288"/>
      <c r="H39" s="288"/>
      <c r="I39" s="288"/>
      <c r="J39" s="288"/>
      <c r="K39" s="288"/>
      <c r="L39" s="288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53"/>
    </row>
    <row r="40" spans="1:23" s="92" customFormat="1" ht="15.75" customHeight="1" x14ac:dyDescent="0.25">
      <c r="A40" s="53"/>
      <c r="B40" s="91"/>
      <c r="C40" s="79"/>
      <c r="D40" s="93"/>
      <c r="E40" s="93"/>
      <c r="F40" s="93"/>
      <c r="G40" s="93"/>
      <c r="H40" s="93"/>
      <c r="I40" s="93"/>
      <c r="J40" s="93"/>
      <c r="K40" s="93"/>
      <c r="L40" s="93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53"/>
    </row>
    <row r="41" spans="1:23" ht="24.95" customHeight="1" x14ac:dyDescent="0.25">
      <c r="A41" s="52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79"/>
      <c r="S41" s="79"/>
      <c r="T41" s="65"/>
      <c r="U41" s="65"/>
      <c r="V41" s="65"/>
      <c r="W41" s="52"/>
    </row>
    <row r="42" spans="1:23" x14ac:dyDescent="0.25">
      <c r="A42" s="52"/>
      <c r="B42" s="63" t="s">
        <v>35</v>
      </c>
      <c r="C42" s="65"/>
      <c r="D42" s="87" t="str">
        <f>(VOD_PROJE)</f>
        <v>Zvjezdana Debeljak, dipl.ing.građ.</v>
      </c>
      <c r="E42" s="87"/>
      <c r="F42" s="88"/>
      <c r="G42" s="88"/>
      <c r="H42" s="88"/>
      <c r="I42" s="88"/>
      <c r="J42" s="88"/>
      <c r="K42" s="89"/>
      <c r="L42" s="89"/>
      <c r="M42" s="89"/>
      <c r="N42" s="89"/>
      <c r="O42" s="89"/>
      <c r="P42" s="89"/>
      <c r="Q42" s="89"/>
      <c r="R42" s="90"/>
      <c r="S42" s="79"/>
      <c r="T42" s="65"/>
      <c r="U42" s="65"/>
      <c r="V42" s="65"/>
      <c r="W42" s="52"/>
    </row>
    <row r="43" spans="1:23" x14ac:dyDescent="0.25">
      <c r="A43" s="52"/>
      <c r="B43" s="63"/>
      <c r="C43" s="65"/>
      <c r="D43" s="94"/>
      <c r="E43" s="95"/>
      <c r="F43" s="95"/>
      <c r="G43" s="95"/>
      <c r="H43" s="95"/>
      <c r="I43" s="95"/>
      <c r="J43" s="95"/>
      <c r="K43" s="90"/>
      <c r="L43" s="90"/>
      <c r="M43" s="90"/>
      <c r="N43" s="90"/>
      <c r="O43" s="90"/>
      <c r="P43" s="90"/>
      <c r="Q43" s="90"/>
      <c r="R43" s="90"/>
      <c r="S43" s="79"/>
      <c r="T43" s="65"/>
      <c r="U43" s="65"/>
      <c r="V43" s="65"/>
      <c r="W43" s="52"/>
    </row>
    <row r="44" spans="1:23" x14ac:dyDescent="0.25">
      <c r="A44" s="52"/>
      <c r="B44" s="63" t="s">
        <v>313</v>
      </c>
      <c r="C44" s="65"/>
      <c r="D44" s="87" t="str">
        <f>PROJEKTANT1</f>
        <v>Martina Tomašević, mag.ing.aedif.</v>
      </c>
      <c r="E44" s="87"/>
      <c r="F44" s="88"/>
      <c r="G44" s="88"/>
      <c r="H44" s="88"/>
      <c r="I44" s="88"/>
      <c r="J44" s="88"/>
      <c r="K44" s="89"/>
      <c r="L44" s="89"/>
      <c r="M44" s="89"/>
      <c r="N44" s="89"/>
      <c r="O44" s="89"/>
      <c r="P44" s="89"/>
      <c r="Q44" s="89"/>
      <c r="R44" s="90"/>
      <c r="S44" s="79"/>
      <c r="T44" s="65"/>
      <c r="U44" s="65"/>
      <c r="V44" s="65"/>
      <c r="W44" s="52"/>
    </row>
    <row r="45" spans="1:23" x14ac:dyDescent="0.25">
      <c r="A45" s="52"/>
      <c r="B45" s="63"/>
      <c r="C45" s="65"/>
      <c r="D45" s="94"/>
      <c r="E45" s="95"/>
      <c r="F45" s="95"/>
      <c r="G45" s="95"/>
      <c r="H45" s="95"/>
      <c r="I45" s="95"/>
      <c r="J45" s="95"/>
      <c r="K45" s="90"/>
      <c r="L45" s="90"/>
      <c r="M45" s="90"/>
      <c r="N45" s="90"/>
      <c r="O45" s="90"/>
      <c r="P45" s="90"/>
      <c r="Q45" s="90"/>
      <c r="R45" s="90"/>
      <c r="S45" s="79"/>
      <c r="T45" s="65"/>
      <c r="U45" s="65"/>
      <c r="V45" s="65"/>
      <c r="W45" s="52"/>
    </row>
    <row r="46" spans="1:23" ht="35.1" customHeight="1" x14ac:dyDescent="0.25">
      <c r="A46" s="52"/>
      <c r="B46" s="63"/>
      <c r="C46" s="65"/>
      <c r="D46" s="96"/>
      <c r="E46" s="96"/>
      <c r="F46" s="96"/>
      <c r="G46" s="96"/>
      <c r="H46" s="96"/>
      <c r="I46" s="96"/>
      <c r="J46" s="96"/>
      <c r="K46" s="79"/>
      <c r="L46" s="79"/>
      <c r="M46" s="79"/>
      <c r="N46" s="79"/>
      <c r="O46" s="79"/>
      <c r="P46" s="79"/>
      <c r="Q46" s="79"/>
      <c r="R46" s="79"/>
      <c r="S46" s="79"/>
      <c r="T46" s="285" t="s">
        <v>55</v>
      </c>
      <c r="U46" s="285"/>
      <c r="V46" s="285"/>
      <c r="W46" s="52"/>
    </row>
    <row r="47" spans="1:23" ht="15.75" customHeight="1" x14ac:dyDescent="0.25">
      <c r="A47" s="52"/>
      <c r="B47" s="63"/>
      <c r="C47" s="65"/>
      <c r="D47" s="97"/>
      <c r="E47" s="97"/>
      <c r="F47" s="97"/>
      <c r="G47" s="97"/>
      <c r="H47" s="97"/>
      <c r="I47" s="97"/>
      <c r="J47" s="97"/>
      <c r="K47" s="65"/>
      <c r="L47" s="65"/>
      <c r="M47" s="65"/>
      <c r="N47" s="65"/>
      <c r="O47" s="65"/>
      <c r="P47" s="65"/>
      <c r="Q47" s="65"/>
      <c r="R47" s="79"/>
      <c r="S47" s="79"/>
      <c r="T47" s="286"/>
      <c r="U47" s="286"/>
      <c r="V47" s="286"/>
      <c r="W47" s="52"/>
    </row>
    <row r="48" spans="1:23" x14ac:dyDescent="0.25">
      <c r="A48" s="52"/>
      <c r="B48" s="97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79"/>
      <c r="S48" s="79"/>
      <c r="T48" s="65"/>
      <c r="U48" s="65"/>
      <c r="V48" s="65"/>
      <c r="W48" s="52"/>
    </row>
    <row r="49" spans="1:23" ht="15.75" customHeight="1" x14ac:dyDescent="0.25">
      <c r="A49" s="52"/>
      <c r="B49" s="106" t="str">
        <f ca="1">+"U "&amp;(MJESTO)&amp;"-ima,  "&amp;TEXT(MID(DATUM_DANAS,1,5),"DD. ")&amp;(MJESEC)&amp;" "&amp;YEAR(DATUM_DANAS)&amp;". god."</f>
        <v>U VINKOVCI-ima,  02. PROSINAC 2021. god.</v>
      </c>
      <c r="C49" s="98"/>
      <c r="D49" s="98"/>
      <c r="E49" s="98"/>
      <c r="F49" s="98"/>
      <c r="G49" s="98"/>
      <c r="H49" s="98"/>
      <c r="I49" s="98"/>
      <c r="J49" s="65"/>
      <c r="K49" s="65"/>
      <c r="L49" s="65"/>
      <c r="M49" s="65"/>
      <c r="N49" s="65"/>
      <c r="O49" s="65"/>
      <c r="P49" s="65"/>
      <c r="Q49" s="65"/>
      <c r="R49" s="79"/>
      <c r="S49" s="79"/>
      <c r="T49" s="283" t="str">
        <f>DIR_KONZA</f>
        <v>Martina Tomašević, mag.ing.aedif.</v>
      </c>
      <c r="U49" s="283"/>
      <c r="V49" s="283"/>
      <c r="W49" s="52"/>
    </row>
    <row r="50" spans="1:23" ht="15" customHeight="1" x14ac:dyDescent="0.25">
      <c r="A50" s="52"/>
      <c r="B50" s="99" t="s">
        <v>1</v>
      </c>
      <c r="C50" s="100"/>
      <c r="D50" s="100"/>
      <c r="E50" s="79"/>
      <c r="F50" s="79"/>
      <c r="G50" s="79"/>
      <c r="H50" s="79"/>
      <c r="I50" s="79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284" t="s">
        <v>9</v>
      </c>
      <c r="U50" s="284"/>
      <c r="V50" s="284"/>
      <c r="W50" s="52"/>
    </row>
    <row r="51" spans="1:23" x14ac:dyDescent="0.25">
      <c r="A51" s="52"/>
      <c r="B51" s="101"/>
      <c r="C51" s="79"/>
      <c r="D51" s="79"/>
      <c r="E51" s="79"/>
      <c r="F51" s="79"/>
      <c r="G51" s="79"/>
      <c r="H51" s="79"/>
      <c r="I51" s="79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52"/>
    </row>
    <row r="52" spans="1:23" x14ac:dyDescent="0.25">
      <c r="A52" s="52"/>
      <c r="B52" s="102"/>
      <c r="C52" s="282"/>
      <c r="D52" s="282"/>
      <c r="E52" s="282"/>
      <c r="F52" s="282"/>
      <c r="G52" s="282"/>
      <c r="H52" s="282"/>
      <c r="I52" s="282"/>
      <c r="J52" s="282"/>
      <c r="K52" s="282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52"/>
    </row>
    <row r="53" spans="1:23" x14ac:dyDescent="0.25">
      <c r="A53" s="52"/>
      <c r="B53" s="102"/>
      <c r="C53" s="282"/>
      <c r="D53" s="282"/>
      <c r="E53" s="282"/>
      <c r="F53" s="282"/>
      <c r="G53" s="282"/>
      <c r="H53" s="282"/>
      <c r="I53" s="282"/>
      <c r="J53" s="282"/>
      <c r="K53" s="282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52"/>
    </row>
    <row r="54" spans="1:23" x14ac:dyDescent="0.25">
      <c r="A54" s="52"/>
      <c r="B54" s="102"/>
      <c r="C54" s="282"/>
      <c r="D54" s="282"/>
      <c r="E54" s="282"/>
      <c r="F54" s="282"/>
      <c r="G54" s="282"/>
      <c r="H54" s="282"/>
      <c r="I54" s="282"/>
      <c r="J54" s="282"/>
      <c r="K54" s="282"/>
      <c r="L54" s="94"/>
      <c r="M54" s="94"/>
      <c r="N54" s="94"/>
      <c r="O54" s="94"/>
      <c r="P54" s="94"/>
      <c r="Q54" s="94"/>
      <c r="R54" s="79"/>
      <c r="S54" s="65"/>
      <c r="T54" s="65"/>
      <c r="U54" s="65"/>
      <c r="V54" s="65"/>
      <c r="W54" s="52"/>
    </row>
    <row r="55" spans="1:23" x14ac:dyDescent="0.25">
      <c r="A55" s="52"/>
      <c r="B55" s="103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5"/>
      <c r="T55" s="105"/>
      <c r="U55" s="105"/>
      <c r="V55" s="105"/>
      <c r="W55" s="52"/>
    </row>
    <row r="56" spans="1:23" x14ac:dyDescent="0.25">
      <c r="A56" s="52" t="s">
        <v>37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50"/>
  <sheetViews>
    <sheetView tabSelected="1" view="pageBreakPreview" zoomScale="115" zoomScaleNormal="102" zoomScaleSheetLayoutView="115" workbookViewId="0">
      <selection activeCell="L13" sqref="L13"/>
    </sheetView>
  </sheetViews>
  <sheetFormatPr defaultRowHeight="15.75" x14ac:dyDescent="0.25"/>
  <cols>
    <col min="1" max="1" width="1.5546875" style="124" customWidth="1"/>
    <col min="2" max="2" width="2.77734375" style="124" customWidth="1"/>
    <col min="3" max="3" width="5.109375" style="124" customWidth="1"/>
    <col min="4" max="4" width="43.44140625" style="157" customWidth="1"/>
    <col min="5" max="5" width="6.21875" style="125" customWidth="1"/>
    <col min="6" max="7" width="8.5546875" style="151" customWidth="1"/>
    <col min="8" max="8" width="9.6640625" style="150" customWidth="1"/>
    <col min="9" max="9" width="2.77734375" style="124" customWidth="1"/>
    <col min="10" max="10" width="4.77734375" style="124" customWidth="1"/>
    <col min="11" max="11" width="2.77734375" style="124" customWidth="1"/>
    <col min="12" max="16384" width="8.88671875" style="124"/>
  </cols>
  <sheetData>
    <row r="1" spans="1:11" s="156" customFormat="1" ht="9.9499999999999993" customHeight="1" x14ac:dyDescent="0.2">
      <c r="A1" s="152"/>
      <c r="B1" s="152"/>
      <c r="C1" s="152"/>
      <c r="D1" s="152"/>
      <c r="E1" s="153"/>
      <c r="F1" s="154"/>
      <c r="G1" s="154"/>
      <c r="H1" s="155"/>
      <c r="I1" s="152"/>
      <c r="J1" s="152"/>
      <c r="K1" s="152"/>
    </row>
    <row r="2" spans="1:11" s="115" customFormat="1" ht="15.75" customHeight="1" x14ac:dyDescent="0.2">
      <c r="A2" s="114"/>
      <c r="B2" s="302" t="s">
        <v>34</v>
      </c>
      <c r="C2" s="302"/>
      <c r="D2" s="132" t="str">
        <f>Korice!D35</f>
        <v>GLINA / GLINA</v>
      </c>
      <c r="E2" s="130"/>
      <c r="F2" s="123"/>
      <c r="G2" s="123"/>
      <c r="H2" s="137"/>
      <c r="I2" s="114"/>
      <c r="J2" s="114"/>
      <c r="K2" s="114"/>
    </row>
    <row r="3" spans="1:11" s="115" customFormat="1" ht="12.75" x14ac:dyDescent="0.2">
      <c r="A3" s="114"/>
      <c r="B3" s="114"/>
      <c r="C3" s="131"/>
      <c r="D3" s="132" t="str">
        <f>Korice!D36</f>
        <v>HRVATSKOG PROLJEĆA I. ODVOJAK 6/3</v>
      </c>
      <c r="E3" s="130"/>
      <c r="F3" s="123"/>
      <c r="G3" s="123"/>
      <c r="H3" s="137"/>
      <c r="I3" s="114"/>
      <c r="J3" s="114"/>
      <c r="K3" s="114"/>
    </row>
    <row r="4" spans="1:11" s="115" customFormat="1" ht="12.75" x14ac:dyDescent="0.2">
      <c r="A4" s="114"/>
      <c r="B4" s="114"/>
      <c r="C4" s="136" t="s">
        <v>300</v>
      </c>
      <c r="D4" s="132" t="str">
        <f>Korice!D37</f>
        <v>792/10</v>
      </c>
      <c r="E4" s="130"/>
      <c r="F4" s="123"/>
      <c r="G4" s="123"/>
      <c r="H4" s="137"/>
      <c r="I4" s="114"/>
      <c r="J4" s="114"/>
      <c r="K4" s="114"/>
    </row>
    <row r="5" spans="1:11" s="115" customFormat="1" ht="12.75" x14ac:dyDescent="0.2">
      <c r="A5" s="114"/>
      <c r="B5" s="114"/>
      <c r="C5" s="136" t="s">
        <v>301</v>
      </c>
      <c r="D5" s="132" t="str">
        <f>Korice!D38</f>
        <v>Glina</v>
      </c>
      <c r="E5" s="130"/>
      <c r="F5" s="123"/>
      <c r="G5" s="123"/>
      <c r="H5" s="137"/>
      <c r="I5" s="114"/>
      <c r="J5" s="114"/>
      <c r="K5" s="114"/>
    </row>
    <row r="6" spans="1:11" s="115" customFormat="1" ht="12.75" x14ac:dyDescent="0.2">
      <c r="A6" s="114"/>
      <c r="B6" s="114"/>
      <c r="C6" s="160"/>
      <c r="D6" s="129"/>
      <c r="E6" s="130"/>
      <c r="F6" s="123"/>
      <c r="G6" s="123"/>
      <c r="H6" s="137"/>
      <c r="I6" s="114"/>
      <c r="J6" s="114"/>
      <c r="K6" s="114"/>
    </row>
    <row r="7" spans="1:11" s="115" customFormat="1" ht="12.75" x14ac:dyDescent="0.2">
      <c r="A7" s="114"/>
      <c r="B7" s="114"/>
      <c r="C7" s="133"/>
      <c r="D7" s="238"/>
      <c r="E7" s="134"/>
      <c r="F7" s="135" t="s">
        <v>77</v>
      </c>
      <c r="G7" s="135" t="s">
        <v>78</v>
      </c>
      <c r="H7" s="138" t="s">
        <v>302</v>
      </c>
      <c r="I7" s="114"/>
      <c r="J7" s="114"/>
      <c r="K7" s="114"/>
    </row>
    <row r="8" spans="1:11" s="115" customFormat="1" ht="12.75" x14ac:dyDescent="0.2">
      <c r="A8" s="114"/>
      <c r="B8" s="114"/>
      <c r="C8" s="116"/>
      <c r="D8" s="239"/>
      <c r="E8" s="117"/>
      <c r="F8" s="107"/>
      <c r="G8" s="107"/>
      <c r="H8" s="139"/>
      <c r="I8" s="114"/>
      <c r="J8" s="114"/>
      <c r="K8" s="114"/>
    </row>
    <row r="9" spans="1:11" s="122" customFormat="1" ht="12.75" x14ac:dyDescent="0.2">
      <c r="A9" s="118"/>
      <c r="B9" s="118"/>
      <c r="C9" s="161" t="s">
        <v>79</v>
      </c>
      <c r="D9" s="199" t="s">
        <v>80</v>
      </c>
      <c r="E9" s="162"/>
      <c r="F9" s="109"/>
      <c r="G9" s="109"/>
      <c r="H9" s="140"/>
      <c r="I9" s="97"/>
      <c r="J9" s="118"/>
      <c r="K9" s="118"/>
    </row>
    <row r="10" spans="1:11" s="122" customFormat="1" ht="12.75" x14ac:dyDescent="0.2">
      <c r="A10" s="118"/>
      <c r="B10" s="118"/>
      <c r="C10" s="163"/>
      <c r="D10" s="199"/>
      <c r="E10" s="162"/>
      <c r="F10" s="109"/>
      <c r="G10" s="164"/>
      <c r="H10" s="165"/>
      <c r="I10" s="97"/>
      <c r="J10" s="118"/>
      <c r="K10" s="118"/>
    </row>
    <row r="11" spans="1:11" s="122" customFormat="1" ht="12.75" x14ac:dyDescent="0.2">
      <c r="A11" s="118"/>
      <c r="B11" s="118"/>
      <c r="C11" s="166" t="s">
        <v>81</v>
      </c>
      <c r="D11" s="167" t="s">
        <v>82</v>
      </c>
      <c r="E11" s="162"/>
      <c r="F11" s="109"/>
      <c r="G11" s="109"/>
      <c r="H11" s="140"/>
      <c r="I11" s="97"/>
      <c r="J11" s="118"/>
      <c r="K11" s="118"/>
    </row>
    <row r="12" spans="1:11" s="122" customFormat="1" ht="12.75" x14ac:dyDescent="0.2">
      <c r="A12" s="118"/>
      <c r="B12" s="118"/>
      <c r="C12" s="166"/>
      <c r="D12" s="167"/>
      <c r="E12" s="162"/>
      <c r="F12" s="109"/>
      <c r="G12" s="109"/>
      <c r="H12" s="140"/>
      <c r="I12" s="97"/>
      <c r="J12" s="118"/>
      <c r="K12" s="118"/>
    </row>
    <row r="13" spans="1:11" s="122" customFormat="1" ht="35.25" customHeight="1" x14ac:dyDescent="0.2">
      <c r="A13" s="118"/>
      <c r="B13" s="118"/>
      <c r="C13" s="163" t="s">
        <v>83</v>
      </c>
      <c r="D13" s="240" t="s">
        <v>84</v>
      </c>
      <c r="E13" s="162" t="s">
        <v>245</v>
      </c>
      <c r="F13" s="168">
        <v>52.38</v>
      </c>
      <c r="G13" s="168"/>
      <c r="H13" s="141">
        <f>IF(F13&gt;0,(ROUND(SUM(F13*G13),2)),"")</f>
        <v>0</v>
      </c>
      <c r="I13" s="97"/>
      <c r="J13" s="118"/>
      <c r="K13" s="118"/>
    </row>
    <row r="14" spans="1:11" s="122" customFormat="1" ht="12.75" x14ac:dyDescent="0.2">
      <c r="A14" s="118"/>
      <c r="B14" s="118"/>
      <c r="C14" s="163"/>
      <c r="D14" s="241"/>
      <c r="E14" s="169"/>
      <c r="F14" s="170"/>
      <c r="G14" s="170"/>
      <c r="H14" s="171"/>
      <c r="I14" s="97"/>
      <c r="J14" s="118"/>
      <c r="K14" s="118"/>
    </row>
    <row r="15" spans="1:11" s="122" customFormat="1" ht="22.5" customHeight="1" x14ac:dyDescent="0.2">
      <c r="A15" s="118"/>
      <c r="B15" s="118"/>
      <c r="C15" s="163" t="s">
        <v>85</v>
      </c>
      <c r="D15" s="172" t="s">
        <v>86</v>
      </c>
      <c r="E15" s="162" t="s">
        <v>87</v>
      </c>
      <c r="F15" s="168">
        <v>5</v>
      </c>
      <c r="G15" s="168"/>
      <c r="H15" s="141">
        <f>IF(F15&gt;0,(ROUND(SUM(F15*G15),2)),"")</f>
        <v>0</v>
      </c>
      <c r="I15" s="97"/>
      <c r="J15" s="118"/>
      <c r="K15" s="118"/>
    </row>
    <row r="16" spans="1:11" s="122" customFormat="1" ht="12.75" x14ac:dyDescent="0.2">
      <c r="A16" s="118"/>
      <c r="B16" s="118"/>
      <c r="C16" s="163"/>
      <c r="D16" s="241"/>
      <c r="E16" s="169"/>
      <c r="F16" s="170"/>
      <c r="G16" s="170"/>
      <c r="H16" s="171"/>
      <c r="I16" s="97"/>
      <c r="J16" s="118"/>
      <c r="K16" s="118"/>
    </row>
    <row r="17" spans="1:11" s="122" customFormat="1" ht="33" customHeight="1" x14ac:dyDescent="0.2">
      <c r="A17" s="118"/>
      <c r="B17" s="118"/>
      <c r="C17" s="163" t="s">
        <v>88</v>
      </c>
      <c r="D17" s="242" t="s">
        <v>89</v>
      </c>
      <c r="E17" s="162" t="s">
        <v>90</v>
      </c>
      <c r="F17" s="168">
        <v>52.38</v>
      </c>
      <c r="G17" s="168"/>
      <c r="H17" s="141">
        <f>IF(F17&gt;0,(ROUND(SUM(F17*G17),2)),"")</f>
        <v>0</v>
      </c>
      <c r="I17" s="97"/>
      <c r="J17" s="118"/>
      <c r="K17" s="118"/>
    </row>
    <row r="18" spans="1:11" s="122" customFormat="1" ht="12.75" x14ac:dyDescent="0.2">
      <c r="A18" s="118"/>
      <c r="B18" s="118"/>
      <c r="C18" s="163"/>
      <c r="D18" s="241"/>
      <c r="E18" s="169"/>
      <c r="F18" s="170"/>
      <c r="G18" s="170"/>
      <c r="H18" s="171"/>
      <c r="I18" s="97"/>
      <c r="J18" s="118"/>
      <c r="K18" s="118"/>
    </row>
    <row r="19" spans="1:11" s="122" customFormat="1" ht="35.25" customHeight="1" x14ac:dyDescent="0.2">
      <c r="A19" s="118"/>
      <c r="B19" s="118"/>
      <c r="C19" s="163" t="s">
        <v>91</v>
      </c>
      <c r="D19" s="243" t="s">
        <v>92</v>
      </c>
      <c r="E19" s="162" t="s">
        <v>245</v>
      </c>
      <c r="F19" s="173">
        <f>1.34*2.56</f>
        <v>3.4304000000000001</v>
      </c>
      <c r="G19" s="168"/>
      <c r="H19" s="141">
        <f>IF(F19&gt;0,(ROUND(SUM(F19*G19),2)),"")</f>
        <v>0</v>
      </c>
      <c r="I19" s="97"/>
      <c r="J19" s="118"/>
      <c r="K19" s="118"/>
    </row>
    <row r="20" spans="1:11" s="122" customFormat="1" ht="18.75" customHeight="1" x14ac:dyDescent="0.2">
      <c r="A20" s="118"/>
      <c r="B20" s="118"/>
      <c r="C20" s="163"/>
      <c r="D20" s="244" t="s">
        <v>318</v>
      </c>
      <c r="E20" s="174"/>
      <c r="F20" s="175"/>
      <c r="G20" s="176"/>
      <c r="H20" s="177" t="str">
        <f>IF(F20&gt;0,(ROUND(SUM(F20*G20),2)),"")</f>
        <v/>
      </c>
      <c r="I20" s="97"/>
      <c r="J20" s="118"/>
      <c r="K20" s="118"/>
    </row>
    <row r="21" spans="1:11" s="122" customFormat="1" ht="18.75" customHeight="1" x14ac:dyDescent="0.2">
      <c r="A21" s="118"/>
      <c r="B21" s="118"/>
      <c r="C21" s="163"/>
      <c r="D21" s="244"/>
      <c r="E21" s="174"/>
      <c r="F21" s="175"/>
      <c r="G21" s="176"/>
      <c r="H21" s="177"/>
      <c r="I21" s="97"/>
      <c r="J21" s="118"/>
      <c r="K21" s="118"/>
    </row>
    <row r="22" spans="1:11" s="122" customFormat="1" ht="34.5" customHeight="1" x14ac:dyDescent="0.2">
      <c r="A22" s="118"/>
      <c r="B22" s="118"/>
      <c r="C22" s="163" t="s">
        <v>93</v>
      </c>
      <c r="D22" s="245" t="s">
        <v>362</v>
      </c>
      <c r="E22" s="162" t="s">
        <v>245</v>
      </c>
      <c r="F22" s="164">
        <f>(1.34+2.56)*2*1.6+(1.8+0.8+0.6+1.4+0.6+0.4)*0.9+1.34*2.56+2.24*1.4*1.6*0.4+2.24*1.9</f>
        <v>27.213440000000002</v>
      </c>
      <c r="G22" s="168"/>
      <c r="H22" s="141">
        <f>IF(F22&gt;0,(ROUND(SUM(F22*G22),2)),"")</f>
        <v>0</v>
      </c>
      <c r="I22" s="97"/>
      <c r="J22" s="118"/>
      <c r="K22" s="118"/>
    </row>
    <row r="23" spans="1:11" s="122" customFormat="1" ht="32.25" customHeight="1" x14ac:dyDescent="0.2">
      <c r="A23" s="118"/>
      <c r="B23" s="118"/>
      <c r="C23" s="163"/>
      <c r="D23" s="246" t="s">
        <v>319</v>
      </c>
      <c r="E23" s="174"/>
      <c r="F23" s="178"/>
      <c r="G23" s="168"/>
      <c r="H23" s="141" t="str">
        <f>IF(F23&gt;0,(ROUND(SUM(F23*G23),2)),"")</f>
        <v/>
      </c>
      <c r="I23" s="97"/>
      <c r="J23" s="118"/>
      <c r="K23" s="118"/>
    </row>
    <row r="24" spans="1:11" s="122" customFormat="1" ht="12.75" x14ac:dyDescent="0.2">
      <c r="A24" s="118"/>
      <c r="B24" s="118"/>
      <c r="C24" s="163"/>
      <c r="D24" s="246"/>
      <c r="E24" s="174"/>
      <c r="F24" s="178"/>
      <c r="G24" s="168"/>
      <c r="H24" s="141"/>
      <c r="I24" s="97"/>
      <c r="J24" s="118"/>
      <c r="K24" s="118"/>
    </row>
    <row r="25" spans="1:11" s="122" customFormat="1" ht="31.5" customHeight="1" x14ac:dyDescent="0.2">
      <c r="A25" s="118"/>
      <c r="B25" s="118"/>
      <c r="C25" s="179" t="s">
        <v>94</v>
      </c>
      <c r="D25" s="245" t="s">
        <v>95</v>
      </c>
      <c r="E25" s="162" t="s">
        <v>245</v>
      </c>
      <c r="F25" s="164">
        <f>(1.9+2.24+1.34+2.56+0.9+2+3.91+3.57+3.91+4.53+2.24+4.5+0.6+0.4)*2*2.58-(1.34+2.56)*2*1.6-(1.8+0.8+0.6+1.4+0.6+0.4)*0.9+1.9*2.24+1.34*2.56+0.9*2+3.91*3.57+3.91*4.53+2.24*4.5-0.4*0.6</f>
        <v>212.01340000000002</v>
      </c>
      <c r="G25" s="168"/>
      <c r="H25" s="141">
        <f>IF(F25&gt;0,(ROUND(SUM(F25*G25),2)),"")</f>
        <v>0</v>
      </c>
      <c r="I25" s="97"/>
      <c r="J25" s="118"/>
      <c r="K25" s="118"/>
    </row>
    <row r="26" spans="1:11" s="122" customFormat="1" ht="58.5" customHeight="1" x14ac:dyDescent="0.2">
      <c r="A26" s="118"/>
      <c r="B26" s="118"/>
      <c r="C26" s="180"/>
      <c r="D26" s="246" t="s">
        <v>320</v>
      </c>
      <c r="E26" s="162"/>
      <c r="F26" s="168"/>
      <c r="G26" s="168"/>
      <c r="H26" s="141"/>
      <c r="I26" s="97"/>
      <c r="J26" s="118"/>
      <c r="K26" s="118"/>
    </row>
    <row r="27" spans="1:11" s="122" customFormat="1" ht="12.75" x14ac:dyDescent="0.2">
      <c r="A27" s="118"/>
      <c r="B27" s="118"/>
      <c r="C27" s="180"/>
      <c r="D27" s="246"/>
      <c r="E27" s="162"/>
      <c r="F27" s="168"/>
      <c r="G27" s="168"/>
      <c r="H27" s="141"/>
      <c r="I27" s="97"/>
      <c r="J27" s="118"/>
      <c r="K27" s="118"/>
    </row>
    <row r="28" spans="1:11" s="122" customFormat="1" ht="33" customHeight="1" x14ac:dyDescent="0.2">
      <c r="A28" s="118"/>
      <c r="B28" s="118"/>
      <c r="C28" s="163" t="s">
        <v>248</v>
      </c>
      <c r="D28" s="245" t="s">
        <v>96</v>
      </c>
      <c r="E28" s="162"/>
      <c r="F28" s="181"/>
      <c r="G28" s="168"/>
      <c r="H28" s="141" t="str">
        <f t="shared" ref="H28:H43" si="0">IF(F28&gt;0,(ROUND(SUM(F28*G28),2)),"")</f>
        <v/>
      </c>
      <c r="I28" s="97"/>
      <c r="J28" s="118"/>
      <c r="K28" s="118"/>
    </row>
    <row r="29" spans="1:11" s="122" customFormat="1" ht="20.25" customHeight="1" x14ac:dyDescent="0.2">
      <c r="A29" s="118"/>
      <c r="B29" s="118"/>
      <c r="C29" s="163"/>
      <c r="D29" s="245" t="s">
        <v>97</v>
      </c>
      <c r="E29" s="162" t="s">
        <v>245</v>
      </c>
      <c r="F29" s="164">
        <f>3.91*3.57+3.91*4.53</f>
        <v>31.671000000000003</v>
      </c>
      <c r="G29" s="168"/>
      <c r="H29" s="141">
        <f t="shared" si="0"/>
        <v>0</v>
      </c>
      <c r="I29" s="97"/>
      <c r="J29" s="118"/>
      <c r="K29" s="118"/>
    </row>
    <row r="30" spans="1:11" s="122" customFormat="1" ht="12.75" x14ac:dyDescent="0.2">
      <c r="A30" s="118"/>
      <c r="B30" s="118"/>
      <c r="C30" s="163"/>
      <c r="D30" s="246" t="s">
        <v>321</v>
      </c>
      <c r="E30" s="162"/>
      <c r="F30" s="181"/>
      <c r="G30" s="168"/>
      <c r="H30" s="182" t="str">
        <f t="shared" si="0"/>
        <v/>
      </c>
      <c r="I30" s="97"/>
      <c r="J30" s="118"/>
      <c r="K30" s="118"/>
    </row>
    <row r="31" spans="1:11" s="122" customFormat="1" ht="20.25" customHeight="1" x14ac:dyDescent="0.2">
      <c r="A31" s="118"/>
      <c r="B31" s="118"/>
      <c r="C31" s="163"/>
      <c r="D31" s="245" t="s">
        <v>322</v>
      </c>
      <c r="E31" s="162" t="s">
        <v>245</v>
      </c>
      <c r="F31" s="164">
        <f>0.9*2</f>
        <v>1.8</v>
      </c>
      <c r="G31" s="168"/>
      <c r="H31" s="141">
        <f t="shared" si="0"/>
        <v>0</v>
      </c>
      <c r="I31" s="97"/>
      <c r="J31" s="118"/>
      <c r="K31" s="118"/>
    </row>
    <row r="32" spans="1:11" s="122" customFormat="1" ht="18.75" customHeight="1" x14ac:dyDescent="0.2">
      <c r="A32" s="118"/>
      <c r="B32" s="118"/>
      <c r="C32" s="163"/>
      <c r="D32" s="246" t="s">
        <v>323</v>
      </c>
      <c r="E32" s="162"/>
      <c r="F32" s="181"/>
      <c r="G32" s="168"/>
      <c r="H32" s="182" t="str">
        <f t="shared" si="0"/>
        <v/>
      </c>
      <c r="I32" s="97"/>
      <c r="J32" s="118"/>
      <c r="K32" s="118"/>
    </row>
    <row r="33" spans="1:11" s="122" customFormat="1" ht="13.5" customHeight="1" x14ac:dyDescent="0.2">
      <c r="A33" s="118"/>
      <c r="B33" s="118"/>
      <c r="C33" s="163"/>
      <c r="D33" s="246"/>
      <c r="E33" s="162"/>
      <c r="F33" s="181"/>
      <c r="G33" s="168"/>
      <c r="H33" s="182"/>
      <c r="I33" s="97"/>
      <c r="J33" s="118"/>
      <c r="K33" s="118"/>
    </row>
    <row r="34" spans="1:11" s="115" customFormat="1" ht="57.75" customHeight="1" x14ac:dyDescent="0.2">
      <c r="A34" s="114"/>
      <c r="B34" s="114"/>
      <c r="C34" s="163" t="s">
        <v>249</v>
      </c>
      <c r="D34" s="241" t="s">
        <v>324</v>
      </c>
      <c r="E34" s="162" t="s">
        <v>106</v>
      </c>
      <c r="F34" s="181">
        <v>7</v>
      </c>
      <c r="G34" s="183"/>
      <c r="H34" s="141">
        <f t="shared" ref="H34:H39" si="1">IF(F34&gt;0,(ROUND(SUM(F34*G34),2)),"")</f>
        <v>0</v>
      </c>
      <c r="I34" s="97"/>
      <c r="J34" s="114"/>
      <c r="K34" s="114"/>
    </row>
    <row r="35" spans="1:11" s="115" customFormat="1" ht="12.75" x14ac:dyDescent="0.2">
      <c r="A35" s="114"/>
      <c r="B35" s="114"/>
      <c r="C35" s="163"/>
      <c r="D35" s="241"/>
      <c r="E35" s="162"/>
      <c r="F35" s="181"/>
      <c r="G35" s="183"/>
      <c r="H35" s="182"/>
      <c r="I35" s="97"/>
      <c r="J35" s="114"/>
      <c r="K35" s="114"/>
    </row>
    <row r="36" spans="1:11" s="115" customFormat="1" ht="21" customHeight="1" x14ac:dyDescent="0.2">
      <c r="A36" s="114"/>
      <c r="B36" s="114"/>
      <c r="C36" s="163" t="s">
        <v>325</v>
      </c>
      <c r="D36" s="264" t="s">
        <v>326</v>
      </c>
      <c r="E36" s="162" t="s">
        <v>247</v>
      </c>
      <c r="F36" s="181">
        <f>1.8+1.85+2.6</f>
        <v>6.25</v>
      </c>
      <c r="G36" s="183"/>
      <c r="H36" s="141">
        <f t="shared" si="1"/>
        <v>0</v>
      </c>
      <c r="I36" s="97"/>
      <c r="J36" s="114"/>
      <c r="K36" s="114"/>
    </row>
    <row r="37" spans="1:11" s="115" customFormat="1" ht="12.75" x14ac:dyDescent="0.2">
      <c r="A37" s="114"/>
      <c r="B37" s="114"/>
      <c r="C37" s="163"/>
      <c r="D37" s="241" t="s">
        <v>327</v>
      </c>
      <c r="E37" s="162"/>
      <c r="F37" s="181"/>
      <c r="G37" s="183"/>
      <c r="H37" s="182"/>
      <c r="I37" s="97"/>
      <c r="J37" s="114"/>
      <c r="K37" s="114"/>
    </row>
    <row r="38" spans="1:11" s="115" customFormat="1" ht="12.75" x14ac:dyDescent="0.2">
      <c r="A38" s="114"/>
      <c r="B38" s="114"/>
      <c r="C38" s="163"/>
      <c r="D38" s="241"/>
      <c r="E38" s="162"/>
      <c r="F38" s="181"/>
      <c r="G38" s="183"/>
      <c r="H38" s="182"/>
      <c r="I38" s="97"/>
      <c r="J38" s="114"/>
      <c r="K38" s="114"/>
    </row>
    <row r="39" spans="1:11" s="115" customFormat="1" ht="19.5" customHeight="1" x14ac:dyDescent="0.2">
      <c r="A39" s="114"/>
      <c r="B39" s="114"/>
      <c r="C39" s="163" t="s">
        <v>328</v>
      </c>
      <c r="D39" s="264" t="s">
        <v>329</v>
      </c>
      <c r="E39" s="162" t="s">
        <v>247</v>
      </c>
      <c r="F39" s="181">
        <f>1.8+1.85+2.6</f>
        <v>6.25</v>
      </c>
      <c r="G39" s="183"/>
      <c r="H39" s="141">
        <f t="shared" si="1"/>
        <v>0</v>
      </c>
      <c r="I39" s="97"/>
      <c r="J39" s="114"/>
      <c r="K39" s="114"/>
    </row>
    <row r="40" spans="1:11" s="115" customFormat="1" ht="12.75" x14ac:dyDescent="0.2">
      <c r="A40" s="114"/>
      <c r="B40" s="114"/>
      <c r="C40" s="163"/>
      <c r="D40" s="241" t="s">
        <v>327</v>
      </c>
      <c r="E40" s="162"/>
      <c r="F40" s="181"/>
      <c r="G40" s="168"/>
      <c r="H40" s="182"/>
      <c r="I40" s="97"/>
      <c r="J40" s="114"/>
      <c r="K40" s="114"/>
    </row>
    <row r="41" spans="1:11" s="115" customFormat="1" ht="12.75" x14ac:dyDescent="0.2">
      <c r="A41" s="114"/>
      <c r="B41" s="114"/>
      <c r="C41" s="163"/>
      <c r="D41" s="241"/>
      <c r="E41" s="162"/>
      <c r="F41" s="181"/>
      <c r="G41" s="168"/>
      <c r="H41" s="182"/>
      <c r="I41" s="97"/>
      <c r="J41" s="114"/>
      <c r="K41" s="114"/>
    </row>
    <row r="42" spans="1:11" s="115" customFormat="1" ht="33.75" customHeight="1" x14ac:dyDescent="0.2">
      <c r="A42" s="114"/>
      <c r="B42" s="114"/>
      <c r="C42" s="184" t="s">
        <v>330</v>
      </c>
      <c r="D42" s="245" t="s">
        <v>98</v>
      </c>
      <c r="E42" s="174"/>
      <c r="F42" s="175"/>
      <c r="G42" s="176"/>
      <c r="H42" s="177" t="str">
        <f t="shared" si="0"/>
        <v/>
      </c>
      <c r="I42" s="97"/>
      <c r="J42" s="114"/>
      <c r="K42" s="114"/>
    </row>
    <row r="43" spans="1:11" s="115" customFormat="1" ht="15" x14ac:dyDescent="0.2">
      <c r="A43" s="114"/>
      <c r="B43" s="114"/>
      <c r="C43" s="184"/>
      <c r="D43" s="240" t="s">
        <v>99</v>
      </c>
      <c r="E43" s="162" t="s">
        <v>246</v>
      </c>
      <c r="F43" s="181">
        <f>(3.43*0.05+27.21*0.03+212.01*0.01+31.67*0.03+1.8*0.03)*1.3</f>
        <v>5.3456000000000001</v>
      </c>
      <c r="G43" s="168"/>
      <c r="H43" s="141">
        <f t="shared" si="0"/>
        <v>0</v>
      </c>
      <c r="I43" s="97"/>
      <c r="J43" s="114"/>
      <c r="K43" s="114"/>
    </row>
    <row r="44" spans="1:11" s="115" customFormat="1" ht="12.75" x14ac:dyDescent="0.2">
      <c r="A44" s="114"/>
      <c r="B44" s="114"/>
      <c r="C44" s="163"/>
      <c r="D44" s="241" t="s">
        <v>331</v>
      </c>
      <c r="E44" s="169"/>
      <c r="F44" s="170"/>
      <c r="G44" s="170"/>
      <c r="H44" s="171"/>
      <c r="I44" s="97"/>
      <c r="J44" s="114"/>
      <c r="K44" s="114"/>
    </row>
    <row r="45" spans="1:11" s="115" customFormat="1" ht="12.75" x14ac:dyDescent="0.2">
      <c r="A45" s="114"/>
      <c r="B45" s="114"/>
      <c r="C45" s="161"/>
      <c r="D45" s="185" t="s">
        <v>100</v>
      </c>
      <c r="E45" s="186"/>
      <c r="F45" s="108"/>
      <c r="G45" s="108"/>
      <c r="H45" s="142">
        <f>SUM(H13:H43)</f>
        <v>0</v>
      </c>
      <c r="I45" s="97"/>
      <c r="J45" s="114"/>
      <c r="K45" s="114"/>
    </row>
    <row r="46" spans="1:11" s="115" customFormat="1" ht="12.75" x14ac:dyDescent="0.2">
      <c r="A46" s="114"/>
      <c r="B46" s="114"/>
      <c r="C46" s="163"/>
      <c r="D46" s="245"/>
      <c r="E46" s="162"/>
      <c r="F46" s="107"/>
      <c r="G46" s="107"/>
      <c r="H46" s="139" t="str">
        <f t="shared" ref="H46:H83" si="2">IF(F46&gt;0,(ROUND(SUM(F46*G46),2)),"")</f>
        <v/>
      </c>
      <c r="I46" s="97"/>
      <c r="J46" s="114"/>
      <c r="K46" s="114"/>
    </row>
    <row r="47" spans="1:11" s="115" customFormat="1" ht="12.75" x14ac:dyDescent="0.2">
      <c r="A47" s="114"/>
      <c r="B47" s="114"/>
      <c r="C47" s="163"/>
      <c r="D47" s="245"/>
      <c r="E47" s="162"/>
      <c r="F47" s="107"/>
      <c r="G47" s="107"/>
      <c r="H47" s="182" t="str">
        <f t="shared" si="2"/>
        <v/>
      </c>
      <c r="I47" s="97"/>
      <c r="J47" s="114"/>
      <c r="K47" s="114"/>
    </row>
    <row r="48" spans="1:11" s="115" customFormat="1" ht="12.75" x14ac:dyDescent="0.2">
      <c r="A48" s="114"/>
      <c r="B48" s="114"/>
      <c r="C48" s="166" t="s">
        <v>332</v>
      </c>
      <c r="D48" s="167" t="s">
        <v>333</v>
      </c>
      <c r="E48" s="265"/>
      <c r="F48" s="107"/>
      <c r="G48" s="107"/>
      <c r="H48" s="107"/>
      <c r="I48" s="107"/>
      <c r="J48" s="114"/>
      <c r="K48" s="114"/>
    </row>
    <row r="49" spans="1:11" s="115" customFormat="1" ht="12.75" x14ac:dyDescent="0.2">
      <c r="A49" s="114"/>
      <c r="B49" s="114"/>
      <c r="C49" s="266"/>
      <c r="D49" s="267"/>
      <c r="E49" s="265"/>
      <c r="F49" s="107"/>
      <c r="G49" s="107"/>
      <c r="H49" s="107"/>
      <c r="I49" s="168"/>
      <c r="J49" s="114"/>
      <c r="K49" s="114"/>
    </row>
    <row r="50" spans="1:11" s="115" customFormat="1" ht="40.5" customHeight="1" x14ac:dyDescent="0.2">
      <c r="A50" s="114"/>
      <c r="B50" s="114"/>
      <c r="C50" s="266" t="s">
        <v>334</v>
      </c>
      <c r="D50" s="268" t="s">
        <v>335</v>
      </c>
      <c r="E50" s="265"/>
      <c r="F50" s="181"/>
      <c r="G50" s="181"/>
      <c r="H50" s="181"/>
      <c r="I50" s="168"/>
      <c r="J50" s="114"/>
      <c r="K50" s="114"/>
    </row>
    <row r="51" spans="1:11" s="115" customFormat="1" ht="18" customHeight="1" x14ac:dyDescent="0.2">
      <c r="A51" s="114"/>
      <c r="B51" s="114"/>
      <c r="C51" s="266"/>
      <c r="D51" s="268" t="s">
        <v>336</v>
      </c>
      <c r="E51" s="265" t="s">
        <v>363</v>
      </c>
      <c r="F51" s="269">
        <f>(0.88+2.05+2.6+1.4+2.63+2.22+1.8+1.4)*2</f>
        <v>29.96</v>
      </c>
      <c r="G51" s="270"/>
      <c r="H51" s="141">
        <f>IF(F51&gt;0,(ROUND(SUM(F51*G51),2)),"")</f>
        <v>0</v>
      </c>
      <c r="I51" s="168"/>
      <c r="J51" s="114"/>
      <c r="K51" s="114"/>
    </row>
    <row r="52" spans="1:11" s="115" customFormat="1" ht="15.75" customHeight="1" x14ac:dyDescent="0.2">
      <c r="A52" s="114"/>
      <c r="B52" s="114"/>
      <c r="C52" s="166" t="s">
        <v>332</v>
      </c>
      <c r="D52" s="185" t="s">
        <v>337</v>
      </c>
      <c r="E52" s="271"/>
      <c r="F52" s="108"/>
      <c r="G52" s="108"/>
      <c r="H52" s="108">
        <f>SUM(H51)</f>
        <v>0</v>
      </c>
      <c r="I52" s="108"/>
      <c r="J52" s="114"/>
      <c r="K52" s="114"/>
    </row>
    <row r="53" spans="1:11" s="115" customFormat="1" ht="12.75" x14ac:dyDescent="0.2">
      <c r="A53" s="114"/>
      <c r="B53" s="114"/>
      <c r="C53" s="163"/>
      <c r="D53" s="245"/>
      <c r="E53" s="162"/>
      <c r="F53" s="107"/>
      <c r="G53" s="107"/>
      <c r="H53" s="182" t="str">
        <f t="shared" ref="H53" si="3">IF(F53&gt;0,(ROUND(SUM(F53*G53),2)),"")</f>
        <v/>
      </c>
      <c r="I53" s="97"/>
      <c r="J53" s="114"/>
      <c r="K53" s="114"/>
    </row>
    <row r="54" spans="1:11" s="115" customFormat="1" ht="12.75" x14ac:dyDescent="0.2">
      <c r="A54" s="114"/>
      <c r="B54" s="114"/>
      <c r="C54" s="179"/>
      <c r="D54" s="187" t="s">
        <v>101</v>
      </c>
      <c r="E54" s="188"/>
      <c r="F54" s="109"/>
      <c r="G54" s="109"/>
      <c r="H54" s="140" t="str">
        <f t="shared" si="2"/>
        <v/>
      </c>
      <c r="I54" s="97"/>
      <c r="J54" s="114"/>
      <c r="K54" s="114"/>
    </row>
    <row r="55" spans="1:11" s="115" customFormat="1" ht="12.75" x14ac:dyDescent="0.2">
      <c r="A55" s="114"/>
      <c r="B55" s="114"/>
      <c r="C55" s="161"/>
      <c r="D55" s="247"/>
      <c r="E55" s="162"/>
      <c r="F55" s="107"/>
      <c r="G55" s="107"/>
      <c r="H55" s="182" t="str">
        <f t="shared" si="2"/>
        <v/>
      </c>
      <c r="I55" s="97"/>
      <c r="J55" s="114"/>
      <c r="K55" s="114"/>
    </row>
    <row r="56" spans="1:11" s="115" customFormat="1" ht="17.25" customHeight="1" x14ac:dyDescent="0.2">
      <c r="A56" s="114"/>
      <c r="B56" s="114"/>
      <c r="C56" s="189" t="str">
        <f>(C11)</f>
        <v>1.1.</v>
      </c>
      <c r="D56" s="190" t="str">
        <f>(D11)</f>
        <v xml:space="preserve">PRIPREMNI RADOVI, DEMONTAŽE I RUŠENJA </v>
      </c>
      <c r="E56" s="191"/>
      <c r="F56" s="111"/>
      <c r="G56" s="111"/>
      <c r="H56" s="192">
        <f>H45</f>
        <v>0</v>
      </c>
      <c r="I56" s="97"/>
      <c r="J56" s="114"/>
      <c r="K56" s="114"/>
    </row>
    <row r="57" spans="1:11" s="115" customFormat="1" ht="17.25" customHeight="1" x14ac:dyDescent="0.2">
      <c r="A57" s="114"/>
      <c r="B57" s="114"/>
      <c r="C57" s="216" t="str">
        <f>C48</f>
        <v>1.2.</v>
      </c>
      <c r="D57" s="272" t="str">
        <f>D48</f>
        <v>POPRAVAK POSTOJEĆIH KONSTRUKTIVNIH ELEMENATA</v>
      </c>
      <c r="E57" s="193"/>
      <c r="F57" s="109"/>
      <c r="G57" s="109"/>
      <c r="H57" s="194">
        <f>H52</f>
        <v>0</v>
      </c>
      <c r="I57" s="97"/>
      <c r="J57" s="114"/>
      <c r="K57" s="114"/>
    </row>
    <row r="58" spans="1:11" s="115" customFormat="1" ht="13.5" thickBot="1" x14ac:dyDescent="0.25">
      <c r="A58" s="114"/>
      <c r="B58" s="114"/>
      <c r="C58" s="166"/>
      <c r="D58" s="195"/>
      <c r="E58" s="193"/>
      <c r="F58" s="107"/>
      <c r="G58" s="107"/>
      <c r="H58" s="194" t="str">
        <f t="shared" si="2"/>
        <v/>
      </c>
      <c r="I58" s="97"/>
      <c r="J58" s="120"/>
      <c r="K58" s="119"/>
    </row>
    <row r="59" spans="1:11" s="115" customFormat="1" ht="17.25" customHeight="1" thickBot="1" x14ac:dyDescent="0.25">
      <c r="A59" s="114"/>
      <c r="B59" s="114"/>
      <c r="C59" s="196"/>
      <c r="D59" s="197" t="s">
        <v>102</v>
      </c>
      <c r="E59" s="198"/>
      <c r="F59" s="112"/>
      <c r="G59" s="112"/>
      <c r="H59" s="143">
        <f>SUM(H56:H58)</f>
        <v>0</v>
      </c>
      <c r="I59" s="97"/>
      <c r="J59" s="120"/>
      <c r="K59" s="119"/>
    </row>
    <row r="60" spans="1:11" s="115" customFormat="1" ht="12.75" x14ac:dyDescent="0.2">
      <c r="A60" s="114"/>
      <c r="B60" s="114"/>
      <c r="C60" s="163"/>
      <c r="D60" s="245"/>
      <c r="E60" s="162"/>
      <c r="F60" s="107"/>
      <c r="G60" s="107"/>
      <c r="H60" s="182" t="str">
        <f t="shared" si="2"/>
        <v/>
      </c>
      <c r="I60" s="97"/>
      <c r="J60" s="120"/>
      <c r="K60" s="119"/>
    </row>
    <row r="61" spans="1:11" s="115" customFormat="1" ht="12.75" x14ac:dyDescent="0.2">
      <c r="A61" s="114"/>
      <c r="B61" s="114"/>
      <c r="C61" s="163"/>
      <c r="D61" s="245"/>
      <c r="E61" s="162"/>
      <c r="F61" s="107"/>
      <c r="G61" s="107"/>
      <c r="H61" s="182" t="str">
        <f t="shared" si="2"/>
        <v/>
      </c>
      <c r="I61" s="97"/>
      <c r="J61" s="120"/>
      <c r="K61" s="119"/>
    </row>
    <row r="62" spans="1:11" s="115" customFormat="1" ht="12.75" x14ac:dyDescent="0.2">
      <c r="A62" s="114"/>
      <c r="B62" s="114"/>
      <c r="C62" s="161" t="s">
        <v>103</v>
      </c>
      <c r="D62" s="199" t="s">
        <v>104</v>
      </c>
      <c r="E62" s="162"/>
      <c r="F62" s="107"/>
      <c r="G62" s="107"/>
      <c r="H62" s="139" t="str">
        <f t="shared" si="2"/>
        <v/>
      </c>
      <c r="I62" s="97"/>
      <c r="J62" s="120"/>
      <c r="K62" s="119"/>
    </row>
    <row r="63" spans="1:11" s="115" customFormat="1" ht="25.5" x14ac:dyDescent="0.2">
      <c r="A63" s="114"/>
      <c r="B63" s="114"/>
      <c r="C63" s="161"/>
      <c r="D63" s="248" t="s">
        <v>105</v>
      </c>
      <c r="E63" s="162"/>
      <c r="F63" s="107"/>
      <c r="G63" s="107"/>
      <c r="H63" s="139" t="str">
        <f t="shared" si="2"/>
        <v/>
      </c>
      <c r="I63" s="97"/>
      <c r="J63" s="120"/>
      <c r="K63" s="119"/>
    </row>
    <row r="64" spans="1:11" s="115" customFormat="1" ht="12.75" x14ac:dyDescent="0.2">
      <c r="A64" s="114"/>
      <c r="B64" s="114"/>
      <c r="C64" s="166" t="s">
        <v>4</v>
      </c>
      <c r="D64" s="199" t="s">
        <v>46</v>
      </c>
      <c r="E64" s="162"/>
      <c r="F64" s="107"/>
      <c r="G64" s="107"/>
      <c r="H64" s="139" t="str">
        <f t="shared" si="2"/>
        <v/>
      </c>
      <c r="I64" s="97"/>
      <c r="J64" s="120"/>
      <c r="K64" s="119"/>
    </row>
    <row r="65" spans="1:11" s="115" customFormat="1" ht="12.75" x14ac:dyDescent="0.2">
      <c r="A65" s="114"/>
      <c r="B65" s="114"/>
      <c r="C65" s="163"/>
      <c r="D65" s="245"/>
      <c r="E65" s="162"/>
      <c r="F65" s="181"/>
      <c r="G65" s="168"/>
      <c r="H65" s="141" t="str">
        <f t="shared" si="2"/>
        <v/>
      </c>
      <c r="I65" s="97"/>
      <c r="J65" s="120"/>
      <c r="K65" s="119"/>
    </row>
    <row r="66" spans="1:11" s="115" customFormat="1" ht="243.75" customHeight="1" x14ac:dyDescent="0.2">
      <c r="A66" s="114"/>
      <c r="B66" s="114"/>
      <c r="C66" s="163" t="s">
        <v>45</v>
      </c>
      <c r="D66" s="200" t="s">
        <v>338</v>
      </c>
      <c r="E66" s="159"/>
      <c r="F66" s="201"/>
      <c r="G66" s="201"/>
      <c r="H66" s="141"/>
      <c r="I66" s="97"/>
      <c r="J66" s="120"/>
      <c r="K66" s="119"/>
    </row>
    <row r="67" spans="1:11" s="115" customFormat="1" ht="81" customHeight="1" x14ac:dyDescent="0.2">
      <c r="A67" s="114"/>
      <c r="B67" s="114"/>
      <c r="C67" s="202"/>
      <c r="D67" s="200" t="s">
        <v>339</v>
      </c>
      <c r="E67" s="202"/>
      <c r="F67" s="203"/>
      <c r="G67" s="203"/>
      <c r="H67" s="202"/>
      <c r="I67" s="97"/>
      <c r="J67" s="120"/>
      <c r="K67" s="119"/>
    </row>
    <row r="68" spans="1:11" s="115" customFormat="1" ht="12.75" x14ac:dyDescent="0.2">
      <c r="A68" s="114"/>
      <c r="B68" s="114"/>
      <c r="C68" s="202"/>
      <c r="D68" s="200"/>
      <c r="E68" s="202"/>
      <c r="F68" s="203"/>
      <c r="G68" s="203"/>
      <c r="H68" s="202"/>
      <c r="I68" s="97"/>
      <c r="J68" s="120"/>
      <c r="K68" s="119"/>
    </row>
    <row r="69" spans="1:11" s="115" customFormat="1" ht="19.5" customHeight="1" x14ac:dyDescent="0.2">
      <c r="A69" s="114"/>
      <c r="B69" s="114"/>
      <c r="C69" s="202"/>
      <c r="D69" s="200" t="s">
        <v>340</v>
      </c>
      <c r="E69" s="202" t="s">
        <v>106</v>
      </c>
      <c r="F69" s="203">
        <v>1</v>
      </c>
      <c r="G69" s="204"/>
      <c r="H69" s="205">
        <f t="shared" ref="H69:H72" si="4">F69*G69</f>
        <v>0</v>
      </c>
      <c r="I69" s="158"/>
      <c r="J69" s="120"/>
      <c r="K69" s="119"/>
    </row>
    <row r="70" spans="1:11" s="115" customFormat="1" ht="19.5" customHeight="1" x14ac:dyDescent="0.2">
      <c r="A70" s="114"/>
      <c r="B70" s="114"/>
      <c r="C70" s="202"/>
      <c r="D70" s="200" t="s">
        <v>341</v>
      </c>
      <c r="E70" s="202" t="s">
        <v>106</v>
      </c>
      <c r="F70" s="203">
        <v>1</v>
      </c>
      <c r="G70" s="204"/>
      <c r="H70" s="205">
        <f t="shared" si="4"/>
        <v>0</v>
      </c>
      <c r="I70" s="158"/>
      <c r="J70" s="120"/>
      <c r="K70" s="119"/>
    </row>
    <row r="71" spans="1:11" s="115" customFormat="1" ht="19.5" customHeight="1" x14ac:dyDescent="0.2">
      <c r="A71" s="114"/>
      <c r="B71" s="114"/>
      <c r="C71" s="202"/>
      <c r="D71" s="200" t="s">
        <v>342</v>
      </c>
      <c r="E71" s="202" t="s">
        <v>106</v>
      </c>
      <c r="F71" s="203">
        <v>1</v>
      </c>
      <c r="G71" s="204"/>
      <c r="H71" s="205">
        <f t="shared" si="4"/>
        <v>0</v>
      </c>
      <c r="I71" s="158"/>
      <c r="J71" s="114"/>
      <c r="K71" s="114"/>
    </row>
    <row r="72" spans="1:11" s="115" customFormat="1" ht="29.25" customHeight="1" x14ac:dyDescent="0.2">
      <c r="A72" s="114"/>
      <c r="B72" s="114"/>
      <c r="C72" s="163"/>
      <c r="D72" s="200" t="s">
        <v>343</v>
      </c>
      <c r="E72" s="159" t="s">
        <v>106</v>
      </c>
      <c r="F72" s="206">
        <v>1</v>
      </c>
      <c r="G72" s="207"/>
      <c r="H72" s="141">
        <f t="shared" si="4"/>
        <v>0</v>
      </c>
      <c r="I72" s="97"/>
      <c r="J72" s="114"/>
      <c r="K72" s="121"/>
    </row>
    <row r="73" spans="1:11" s="115" customFormat="1" ht="76.5" x14ac:dyDescent="0.2">
      <c r="A73" s="114"/>
      <c r="B73" s="114"/>
      <c r="C73" s="202"/>
      <c r="D73" s="200" t="s">
        <v>344</v>
      </c>
      <c r="E73" s="202"/>
      <c r="F73" s="202"/>
      <c r="G73" s="208"/>
      <c r="H73" s="202"/>
      <c r="I73" s="158"/>
      <c r="J73" s="114"/>
      <c r="K73" s="121"/>
    </row>
    <row r="74" spans="1:11" s="115" customFormat="1" ht="17.25" customHeight="1" x14ac:dyDescent="0.2">
      <c r="A74" s="114"/>
      <c r="B74" s="114"/>
      <c r="C74" s="202"/>
      <c r="D74" s="200" t="s">
        <v>345</v>
      </c>
      <c r="E74" s="202" t="s">
        <v>106</v>
      </c>
      <c r="F74" s="202">
        <v>1</v>
      </c>
      <c r="G74" s="204"/>
      <c r="H74" s="205">
        <f>F74*G74</f>
        <v>0</v>
      </c>
      <c r="I74" s="158"/>
      <c r="J74" s="114"/>
      <c r="K74" s="121"/>
    </row>
    <row r="75" spans="1:11" s="115" customFormat="1" ht="12.75" x14ac:dyDescent="0.2">
      <c r="A75" s="114"/>
      <c r="B75" s="114"/>
      <c r="C75" s="209"/>
      <c r="D75" s="210"/>
      <c r="E75" s="211"/>
      <c r="F75" s="212"/>
      <c r="G75" s="212"/>
      <c r="H75" s="213"/>
      <c r="I75" s="158"/>
      <c r="J75" s="120"/>
      <c r="K75" s="119"/>
    </row>
    <row r="76" spans="1:11" s="115" customFormat="1" ht="12.75" x14ac:dyDescent="0.2">
      <c r="A76" s="114"/>
      <c r="B76" s="114"/>
      <c r="C76" s="163"/>
      <c r="D76" s="249"/>
      <c r="E76" s="169"/>
      <c r="F76" s="170"/>
      <c r="G76" s="170"/>
      <c r="H76" s="171"/>
      <c r="I76" s="158"/>
      <c r="J76" s="120"/>
      <c r="K76" s="119"/>
    </row>
    <row r="77" spans="1:11" s="115" customFormat="1" ht="12.75" x14ac:dyDescent="0.2">
      <c r="A77" s="114"/>
      <c r="B77" s="114"/>
      <c r="C77" s="163"/>
      <c r="D77" s="249"/>
      <c r="E77" s="169"/>
      <c r="F77" s="170"/>
      <c r="G77" s="170"/>
      <c r="H77" s="171"/>
      <c r="I77" s="97"/>
      <c r="J77" s="120"/>
      <c r="K77" s="119"/>
    </row>
    <row r="78" spans="1:11" s="115" customFormat="1" ht="12.75" x14ac:dyDescent="0.2">
      <c r="A78" s="114"/>
      <c r="B78" s="118"/>
      <c r="C78" s="166"/>
      <c r="D78" s="185" t="s">
        <v>107</v>
      </c>
      <c r="E78" s="186"/>
      <c r="F78" s="108"/>
      <c r="G78" s="108"/>
      <c r="H78" s="142">
        <f>SUM(H66:H77)</f>
        <v>0</v>
      </c>
      <c r="I78" s="97"/>
      <c r="J78" s="122"/>
      <c r="K78" s="122"/>
    </row>
    <row r="79" spans="1:11" s="115" customFormat="1" ht="12.75" x14ac:dyDescent="0.2">
      <c r="A79" s="114"/>
      <c r="B79" s="118"/>
      <c r="C79" s="161"/>
      <c r="D79" s="199"/>
      <c r="E79" s="162"/>
      <c r="F79" s="107"/>
      <c r="G79" s="107"/>
      <c r="H79" s="139" t="str">
        <f t="shared" si="2"/>
        <v/>
      </c>
      <c r="I79" s="97"/>
      <c r="J79" s="122"/>
      <c r="K79" s="122"/>
    </row>
    <row r="80" spans="1:11" s="115" customFormat="1" ht="12.75" x14ac:dyDescent="0.2">
      <c r="A80" s="114"/>
      <c r="B80" s="118"/>
      <c r="C80" s="166" t="s">
        <v>10</v>
      </c>
      <c r="D80" s="199" t="s">
        <v>47</v>
      </c>
      <c r="E80" s="162"/>
      <c r="F80" s="107"/>
      <c r="G80" s="107"/>
      <c r="H80" s="139" t="str">
        <f t="shared" si="2"/>
        <v/>
      </c>
      <c r="I80" s="97"/>
      <c r="J80" s="122"/>
      <c r="K80" s="122"/>
    </row>
    <row r="81" spans="1:11" s="115" customFormat="1" ht="12.75" x14ac:dyDescent="0.2">
      <c r="A81" s="114"/>
      <c r="B81" s="118"/>
      <c r="C81" s="166"/>
      <c r="D81" s="199"/>
      <c r="E81" s="162"/>
      <c r="F81" s="107"/>
      <c r="G81" s="107"/>
      <c r="H81" s="139"/>
      <c r="I81" s="97"/>
      <c r="J81" s="122"/>
      <c r="K81" s="122"/>
    </row>
    <row r="82" spans="1:11" s="115" customFormat="1" ht="33" customHeight="1" x14ac:dyDescent="0.2">
      <c r="A82" s="114"/>
      <c r="B82" s="118"/>
      <c r="C82" s="163" t="s">
        <v>65</v>
      </c>
      <c r="D82" s="245" t="s">
        <v>364</v>
      </c>
      <c r="E82" s="162" t="s">
        <v>106</v>
      </c>
      <c r="F82" s="181">
        <v>5</v>
      </c>
      <c r="G82" s="168"/>
      <c r="H82" s="141">
        <f>IF(F82&gt;0,(ROUND(SUM(F82*G82),2)),"")</f>
        <v>0</v>
      </c>
      <c r="I82" s="97"/>
      <c r="J82" s="122"/>
      <c r="K82" s="122"/>
    </row>
    <row r="83" spans="1:11" s="115" customFormat="1" ht="12.75" x14ac:dyDescent="0.2">
      <c r="A83" s="114"/>
      <c r="B83" s="118"/>
      <c r="C83" s="163"/>
      <c r="D83" s="245"/>
      <c r="E83" s="162"/>
      <c r="F83" s="181"/>
      <c r="G83" s="168"/>
      <c r="H83" s="141" t="str">
        <f t="shared" si="2"/>
        <v/>
      </c>
      <c r="I83" s="158"/>
      <c r="J83" s="122"/>
      <c r="K83" s="122"/>
    </row>
    <row r="84" spans="1:11" s="115" customFormat="1" ht="70.5" customHeight="1" x14ac:dyDescent="0.2">
      <c r="A84" s="114" t="s">
        <v>37</v>
      </c>
      <c r="B84" s="118"/>
      <c r="C84" s="163" t="s">
        <v>108</v>
      </c>
      <c r="D84" s="250" t="s">
        <v>109</v>
      </c>
      <c r="E84" s="159" t="s">
        <v>90</v>
      </c>
      <c r="F84" s="201">
        <f>(0.71*2*0.65*2+0.8*2.01*3)*2+(0.71+2*2+0.65+2*2+0.8*3+2.01*2*3)*0.2+(2.6+1.85+1.8)*0.3</f>
        <v>19.978999999999999</v>
      </c>
      <c r="G84" s="201"/>
      <c r="H84" s="141">
        <f>IF(F84&gt;0,(ROUND(SUM(F84*G84),2)),"")</f>
        <v>0</v>
      </c>
      <c r="I84" s="158"/>
      <c r="J84" s="122"/>
      <c r="K84" s="122"/>
    </row>
    <row r="85" spans="1:11" s="115" customFormat="1" ht="31.5" customHeight="1" x14ac:dyDescent="0.2">
      <c r="A85" s="114"/>
      <c r="B85" s="118"/>
      <c r="C85" s="163"/>
      <c r="D85" s="246" t="s">
        <v>346</v>
      </c>
      <c r="E85" s="159"/>
      <c r="F85" s="201"/>
      <c r="G85" s="201"/>
      <c r="H85" s="141"/>
      <c r="I85" s="158"/>
      <c r="J85" s="122"/>
      <c r="K85" s="122"/>
    </row>
    <row r="86" spans="1:11" s="115" customFormat="1" ht="12.75" x14ac:dyDescent="0.2">
      <c r="A86" s="114"/>
      <c r="B86" s="118"/>
      <c r="C86" s="166"/>
      <c r="D86" s="185" t="s">
        <v>110</v>
      </c>
      <c r="E86" s="186"/>
      <c r="F86" s="108"/>
      <c r="G86" s="108"/>
      <c r="H86" s="142">
        <f>SUM(H82:H84)</f>
        <v>0</v>
      </c>
      <c r="I86" s="158"/>
      <c r="J86" s="122"/>
      <c r="K86" s="122"/>
    </row>
    <row r="87" spans="1:11" s="115" customFormat="1" ht="12.75" x14ac:dyDescent="0.2">
      <c r="A87" s="114"/>
      <c r="B87" s="118"/>
      <c r="C87" s="214"/>
      <c r="D87" s="240"/>
      <c r="E87" s="162"/>
      <c r="F87" s="107"/>
      <c r="G87" s="107"/>
      <c r="H87" s="139" t="str">
        <f t="shared" ref="H87:H167" si="5">IF(F87&gt;0,(ROUND(SUM(F87*G87),2)),"")</f>
        <v/>
      </c>
      <c r="I87" s="158"/>
      <c r="J87" s="122"/>
      <c r="K87" s="122"/>
    </row>
    <row r="88" spans="1:11" s="115" customFormat="1" ht="12.75" x14ac:dyDescent="0.2">
      <c r="A88" s="114"/>
      <c r="B88" s="118"/>
      <c r="C88" s="179"/>
      <c r="D88" s="187" t="s">
        <v>111</v>
      </c>
      <c r="E88" s="188"/>
      <c r="F88" s="109"/>
      <c r="G88" s="109"/>
      <c r="H88" s="140" t="str">
        <f t="shared" si="5"/>
        <v/>
      </c>
      <c r="I88" s="158"/>
      <c r="J88" s="122"/>
      <c r="K88" s="122"/>
    </row>
    <row r="89" spans="1:11" s="115" customFormat="1" ht="12.75" x14ac:dyDescent="0.2">
      <c r="A89" s="114"/>
      <c r="B89" s="118"/>
      <c r="C89" s="163"/>
      <c r="D89" s="245"/>
      <c r="E89" s="162"/>
      <c r="F89" s="107"/>
      <c r="G89" s="107"/>
      <c r="H89" s="182" t="str">
        <f t="shared" si="5"/>
        <v/>
      </c>
      <c r="I89" s="158"/>
      <c r="J89" s="122"/>
      <c r="K89" s="122"/>
    </row>
    <row r="90" spans="1:11" s="115" customFormat="1" ht="12.75" x14ac:dyDescent="0.2">
      <c r="A90" s="114"/>
      <c r="B90" s="118"/>
      <c r="C90" s="189" t="s">
        <v>4</v>
      </c>
      <c r="D90" s="215" t="s">
        <v>46</v>
      </c>
      <c r="E90" s="191"/>
      <c r="F90" s="111"/>
      <c r="G90" s="111"/>
      <c r="H90" s="192">
        <f>H78</f>
        <v>0</v>
      </c>
      <c r="I90" s="158"/>
      <c r="J90" s="122"/>
      <c r="K90" s="122"/>
    </row>
    <row r="91" spans="1:11" s="115" customFormat="1" ht="12.75" x14ac:dyDescent="0.2">
      <c r="A91" s="114"/>
      <c r="B91" s="118"/>
      <c r="C91" s="216" t="s">
        <v>10</v>
      </c>
      <c r="D91" s="217" t="s">
        <v>47</v>
      </c>
      <c r="E91" s="218"/>
      <c r="F91" s="108"/>
      <c r="G91" s="108"/>
      <c r="H91" s="219">
        <f>H86</f>
        <v>0</v>
      </c>
      <c r="I91" s="158"/>
      <c r="J91" s="122"/>
      <c r="K91" s="122"/>
    </row>
    <row r="92" spans="1:11" s="115" customFormat="1" ht="13.5" thickBot="1" x14ac:dyDescent="0.25">
      <c r="A92" s="114"/>
      <c r="B92" s="118"/>
      <c r="C92" s="163"/>
      <c r="D92" s="245"/>
      <c r="E92" s="162"/>
      <c r="F92" s="107"/>
      <c r="G92" s="107"/>
      <c r="H92" s="182" t="str">
        <f t="shared" si="5"/>
        <v/>
      </c>
      <c r="I92" s="158"/>
      <c r="J92" s="122"/>
      <c r="K92" s="122"/>
    </row>
    <row r="93" spans="1:11" s="115" customFormat="1" ht="13.5" thickBot="1" x14ac:dyDescent="0.25">
      <c r="A93" s="114"/>
      <c r="B93" s="118"/>
      <c r="C93" s="196"/>
      <c r="D93" s="220" t="s">
        <v>112</v>
      </c>
      <c r="E93" s="198"/>
      <c r="F93" s="112"/>
      <c r="G93" s="112"/>
      <c r="H93" s="144">
        <f>SUM(H90:H92)</f>
        <v>0</v>
      </c>
      <c r="I93" s="158"/>
      <c r="J93" s="122"/>
      <c r="K93" s="122"/>
    </row>
    <row r="94" spans="1:11" s="115" customFormat="1" ht="12.75" x14ac:dyDescent="0.2">
      <c r="A94" s="114"/>
      <c r="B94" s="118"/>
      <c r="C94" s="163"/>
      <c r="D94" s="245"/>
      <c r="E94" s="162"/>
      <c r="F94" s="107"/>
      <c r="G94" s="107"/>
      <c r="H94" s="139" t="str">
        <f t="shared" si="5"/>
        <v/>
      </c>
      <c r="I94" s="158"/>
      <c r="J94" s="122"/>
      <c r="K94" s="122"/>
    </row>
    <row r="95" spans="1:11" s="115" customFormat="1" ht="12.75" x14ac:dyDescent="0.2">
      <c r="A95" s="114"/>
      <c r="B95" s="118"/>
      <c r="C95" s="161" t="s">
        <v>113</v>
      </c>
      <c r="D95" s="199" t="s">
        <v>114</v>
      </c>
      <c r="E95" s="162"/>
      <c r="F95" s="107"/>
      <c r="G95" s="107"/>
      <c r="H95" s="139" t="str">
        <f t="shared" si="5"/>
        <v/>
      </c>
      <c r="I95" s="158"/>
      <c r="J95" s="122"/>
      <c r="K95" s="122"/>
    </row>
    <row r="96" spans="1:11" s="115" customFormat="1" ht="12.75" x14ac:dyDescent="0.2">
      <c r="A96" s="114"/>
      <c r="B96" s="118"/>
      <c r="C96" s="161"/>
      <c r="D96" s="199"/>
      <c r="E96" s="162"/>
      <c r="F96" s="107"/>
      <c r="G96" s="107"/>
      <c r="H96" s="139" t="str">
        <f t="shared" si="5"/>
        <v/>
      </c>
      <c r="I96" s="97"/>
      <c r="J96" s="122"/>
      <c r="K96" s="122"/>
    </row>
    <row r="97" spans="1:11" s="115" customFormat="1" ht="12.75" x14ac:dyDescent="0.2">
      <c r="A97" s="114"/>
      <c r="B97" s="118"/>
      <c r="C97" s="166" t="s">
        <v>0</v>
      </c>
      <c r="D97" s="199" t="s">
        <v>115</v>
      </c>
      <c r="E97" s="162"/>
      <c r="F97" s="107"/>
      <c r="G97" s="107"/>
      <c r="H97" s="139" t="str">
        <f t="shared" si="5"/>
        <v/>
      </c>
      <c r="I97" s="97"/>
      <c r="J97" s="122"/>
      <c r="K97" s="122"/>
    </row>
    <row r="98" spans="1:11" s="115" customFormat="1" ht="12.75" x14ac:dyDescent="0.2">
      <c r="A98" s="114"/>
      <c r="B98" s="118"/>
      <c r="C98" s="166"/>
      <c r="D98" s="199"/>
      <c r="E98" s="162"/>
      <c r="F98" s="107"/>
      <c r="G98" s="107"/>
      <c r="H98" s="139"/>
      <c r="I98" s="97"/>
      <c r="J98" s="122"/>
      <c r="K98" s="122"/>
    </row>
    <row r="99" spans="1:11" s="115" customFormat="1" ht="73.5" customHeight="1" x14ac:dyDescent="0.2">
      <c r="A99" s="114"/>
      <c r="B99" s="118"/>
      <c r="C99" s="163" t="s">
        <v>48</v>
      </c>
      <c r="D99" s="245" t="s">
        <v>116</v>
      </c>
      <c r="E99" s="162" t="s">
        <v>245</v>
      </c>
      <c r="F99" s="173">
        <f>1.34*2.56</f>
        <v>3.4304000000000001</v>
      </c>
      <c r="G99" s="168"/>
      <c r="H99" s="141">
        <f t="shared" ref="H99:H107" si="6">IF(F99&gt;0,(ROUND(SUM(F99*G99),2)),"")</f>
        <v>0</v>
      </c>
      <c r="I99" s="97"/>
      <c r="J99" s="122"/>
      <c r="K99" s="122"/>
    </row>
    <row r="100" spans="1:11" s="115" customFormat="1" ht="12.75" x14ac:dyDescent="0.2">
      <c r="A100" s="114"/>
      <c r="B100" s="118"/>
      <c r="C100" s="163"/>
      <c r="D100" s="244" t="s">
        <v>318</v>
      </c>
      <c r="E100" s="174"/>
      <c r="F100" s="175"/>
      <c r="G100" s="176"/>
      <c r="H100" s="177" t="str">
        <f t="shared" si="6"/>
        <v/>
      </c>
      <c r="I100" s="158"/>
      <c r="J100" s="122"/>
      <c r="K100" s="122"/>
    </row>
    <row r="101" spans="1:11" s="115" customFormat="1" ht="12.75" x14ac:dyDescent="0.2">
      <c r="A101" s="114"/>
      <c r="B101" s="118"/>
      <c r="C101" s="163"/>
      <c r="D101" s="244"/>
      <c r="E101" s="174"/>
      <c r="F101" s="175"/>
      <c r="G101" s="176"/>
      <c r="H101" s="177"/>
      <c r="I101" s="158"/>
      <c r="J101" s="122"/>
      <c r="K101" s="122"/>
    </row>
    <row r="102" spans="1:11" s="115" customFormat="1" ht="33.75" customHeight="1" x14ac:dyDescent="0.2">
      <c r="A102" s="114"/>
      <c r="B102" s="118"/>
      <c r="C102" s="163" t="s">
        <v>49</v>
      </c>
      <c r="D102" s="241" t="s">
        <v>118</v>
      </c>
      <c r="E102" s="162" t="s">
        <v>247</v>
      </c>
      <c r="F102" s="168">
        <v>70</v>
      </c>
      <c r="G102" s="168"/>
      <c r="H102" s="141">
        <f t="shared" si="6"/>
        <v>0</v>
      </c>
      <c r="I102" s="158"/>
      <c r="J102" s="122"/>
      <c r="K102" s="122"/>
    </row>
    <row r="103" spans="1:11" s="115" customFormat="1" ht="12.75" x14ac:dyDescent="0.2">
      <c r="A103" s="114"/>
      <c r="B103" s="118"/>
      <c r="C103" s="163"/>
      <c r="D103" s="251"/>
      <c r="E103" s="162"/>
      <c r="F103" s="168"/>
      <c r="G103" s="168"/>
      <c r="H103" s="141" t="str">
        <f t="shared" si="6"/>
        <v/>
      </c>
      <c r="I103" s="158"/>
      <c r="J103" s="122"/>
      <c r="K103" s="122"/>
    </row>
    <row r="104" spans="1:11" s="115" customFormat="1" ht="38.25" x14ac:dyDescent="0.2">
      <c r="A104" s="114"/>
      <c r="B104" s="118"/>
      <c r="C104" s="163" t="s">
        <v>50</v>
      </c>
      <c r="D104" s="252" t="s">
        <v>119</v>
      </c>
      <c r="E104" s="162" t="s">
        <v>90</v>
      </c>
      <c r="F104" s="181">
        <f>(1.34+2.56)*2*1.6+(1.8+0.8+0.6+1.4+0.6+0.4)*0.9</f>
        <v>17.520000000000003</v>
      </c>
      <c r="G104" s="168"/>
      <c r="H104" s="141">
        <f t="shared" si="6"/>
        <v>0</v>
      </c>
      <c r="I104" s="169"/>
      <c r="J104" s="122"/>
      <c r="K104" s="122"/>
    </row>
    <row r="105" spans="1:11" s="115" customFormat="1" ht="12.75" x14ac:dyDescent="0.2">
      <c r="A105" s="114"/>
      <c r="B105" s="118"/>
      <c r="C105" s="163"/>
      <c r="D105" s="246" t="s">
        <v>347</v>
      </c>
      <c r="E105" s="162"/>
      <c r="F105" s="181"/>
      <c r="G105" s="168"/>
      <c r="H105" s="141" t="str">
        <f t="shared" si="6"/>
        <v/>
      </c>
      <c r="I105" s="169"/>
      <c r="J105" s="122"/>
      <c r="K105" s="122"/>
    </row>
    <row r="106" spans="1:11" s="115" customFormat="1" ht="12.75" x14ac:dyDescent="0.2">
      <c r="A106" s="114"/>
      <c r="B106" s="118"/>
      <c r="C106" s="163"/>
      <c r="D106" s="246"/>
      <c r="E106" s="162"/>
      <c r="F106" s="181"/>
      <c r="G106" s="168"/>
      <c r="H106" s="141"/>
      <c r="I106" s="169"/>
      <c r="J106" s="122"/>
      <c r="K106" s="122"/>
    </row>
    <row r="107" spans="1:11" s="115" customFormat="1" ht="46.5" customHeight="1" x14ac:dyDescent="0.2">
      <c r="A107" s="114"/>
      <c r="B107" s="118"/>
      <c r="C107" s="163" t="s">
        <v>51</v>
      </c>
      <c r="D107" s="253" t="s">
        <v>120</v>
      </c>
      <c r="E107" s="162" t="s">
        <v>90</v>
      </c>
      <c r="F107" s="181">
        <f>1.34*2.56</f>
        <v>3.4304000000000001</v>
      </c>
      <c r="G107" s="168"/>
      <c r="H107" s="141">
        <f t="shared" si="6"/>
        <v>0</v>
      </c>
      <c r="I107" s="169"/>
      <c r="J107" s="122"/>
      <c r="K107" s="122"/>
    </row>
    <row r="108" spans="1:11" s="115" customFormat="1" ht="12.75" x14ac:dyDescent="0.2">
      <c r="A108" s="114"/>
      <c r="B108" s="118"/>
      <c r="C108" s="163"/>
      <c r="D108" s="244" t="s">
        <v>318</v>
      </c>
      <c r="E108" s="169"/>
      <c r="F108" s="170"/>
      <c r="G108" s="170"/>
      <c r="H108" s="171"/>
      <c r="I108" s="169"/>
      <c r="J108" s="122"/>
      <c r="K108" s="122"/>
    </row>
    <row r="109" spans="1:11" s="115" customFormat="1" ht="12.75" x14ac:dyDescent="0.2">
      <c r="A109" s="114"/>
      <c r="B109" s="118"/>
      <c r="C109" s="163"/>
      <c r="D109" s="244"/>
      <c r="E109" s="169"/>
      <c r="F109" s="170"/>
      <c r="G109" s="170"/>
      <c r="H109" s="171"/>
      <c r="I109" s="169"/>
      <c r="J109" s="122"/>
      <c r="K109" s="122"/>
    </row>
    <row r="110" spans="1:11" s="115" customFormat="1" ht="46.5" customHeight="1" x14ac:dyDescent="0.2">
      <c r="A110" s="114"/>
      <c r="B110" s="118"/>
      <c r="C110" s="163" t="s">
        <v>117</v>
      </c>
      <c r="D110" s="254" t="s">
        <v>121</v>
      </c>
      <c r="E110" s="162"/>
      <c r="F110" s="181"/>
      <c r="G110" s="168"/>
      <c r="H110" s="141" t="str">
        <f t="shared" si="5"/>
        <v/>
      </c>
      <c r="I110" s="169"/>
      <c r="J110" s="122"/>
      <c r="K110" s="122"/>
    </row>
    <row r="111" spans="1:11" s="115" customFormat="1" ht="15.75" customHeight="1" x14ac:dyDescent="0.2">
      <c r="A111" s="114"/>
      <c r="B111" s="118"/>
      <c r="C111" s="163"/>
      <c r="D111" s="221" t="s">
        <v>122</v>
      </c>
      <c r="E111" s="162" t="s">
        <v>87</v>
      </c>
      <c r="F111" s="181">
        <v>10</v>
      </c>
      <c r="G111" s="168"/>
      <c r="H111" s="141">
        <f t="shared" si="5"/>
        <v>0</v>
      </c>
      <c r="I111" s="169"/>
      <c r="J111" s="122"/>
      <c r="K111" s="122"/>
    </row>
    <row r="112" spans="1:11" s="115" customFormat="1" ht="12.75" x14ac:dyDescent="0.2">
      <c r="A112" s="114"/>
      <c r="B112" s="118"/>
      <c r="C112" s="163"/>
      <c r="D112" s="222"/>
      <c r="E112" s="162"/>
      <c r="F112" s="181"/>
      <c r="G112" s="168"/>
      <c r="H112" s="141" t="str">
        <f t="shared" si="5"/>
        <v/>
      </c>
      <c r="I112" s="169"/>
      <c r="J112" s="122"/>
      <c r="K112" s="122"/>
    </row>
    <row r="113" spans="1:11" s="115" customFormat="1" ht="12.75" x14ac:dyDescent="0.2">
      <c r="A113" s="114"/>
      <c r="B113" s="118"/>
      <c r="C113" s="163"/>
      <c r="D113" s="221" t="s">
        <v>123</v>
      </c>
      <c r="E113" s="162" t="s">
        <v>87</v>
      </c>
      <c r="F113" s="181">
        <v>10</v>
      </c>
      <c r="G113" s="168"/>
      <c r="H113" s="141">
        <f t="shared" si="5"/>
        <v>0</v>
      </c>
      <c r="I113" s="169"/>
      <c r="J113" s="122"/>
      <c r="K113" s="122"/>
    </row>
    <row r="114" spans="1:11" s="115" customFormat="1" ht="12.75" x14ac:dyDescent="0.2">
      <c r="A114" s="114"/>
      <c r="B114" s="118"/>
      <c r="C114" s="163"/>
      <c r="D114" s="222"/>
      <c r="E114" s="162"/>
      <c r="F114" s="181"/>
      <c r="G114" s="168"/>
      <c r="H114" s="141" t="str">
        <f t="shared" si="5"/>
        <v/>
      </c>
      <c r="I114" s="169"/>
      <c r="J114" s="122"/>
      <c r="K114" s="122"/>
    </row>
    <row r="115" spans="1:11" s="115" customFormat="1" ht="12.75" x14ac:dyDescent="0.2">
      <c r="A115" s="114"/>
      <c r="B115" s="118"/>
      <c r="C115" s="163"/>
      <c r="D115" s="221" t="s">
        <v>124</v>
      </c>
      <c r="E115" s="162" t="s">
        <v>87</v>
      </c>
      <c r="F115" s="181">
        <v>10</v>
      </c>
      <c r="G115" s="168"/>
      <c r="H115" s="141">
        <f t="shared" si="5"/>
        <v>0</v>
      </c>
      <c r="I115" s="169"/>
      <c r="J115" s="122"/>
      <c r="K115" s="122"/>
    </row>
    <row r="116" spans="1:11" s="115" customFormat="1" ht="12.75" x14ac:dyDescent="0.2">
      <c r="A116" s="114"/>
      <c r="B116" s="118"/>
      <c r="C116" s="163"/>
      <c r="D116" s="221"/>
      <c r="E116" s="162"/>
      <c r="F116" s="181"/>
      <c r="G116" s="168"/>
      <c r="H116" s="141"/>
      <c r="I116" s="169"/>
      <c r="J116" s="122"/>
      <c r="K116" s="122"/>
    </row>
    <row r="117" spans="1:11" s="115" customFormat="1" ht="12.75" x14ac:dyDescent="0.2">
      <c r="A117" s="114"/>
      <c r="B117" s="118"/>
      <c r="C117" s="166"/>
      <c r="D117" s="185" t="s">
        <v>125</v>
      </c>
      <c r="E117" s="186"/>
      <c r="F117" s="108"/>
      <c r="G117" s="108"/>
      <c r="H117" s="142">
        <f>SUM(H99:H115)</f>
        <v>0</v>
      </c>
      <c r="I117" s="169"/>
      <c r="J117" s="122"/>
      <c r="K117" s="122"/>
    </row>
    <row r="118" spans="1:11" s="115" customFormat="1" ht="12.75" x14ac:dyDescent="0.2">
      <c r="A118" s="114"/>
      <c r="B118" s="118"/>
      <c r="C118" s="163"/>
      <c r="D118" s="199"/>
      <c r="E118" s="162"/>
      <c r="F118" s="107"/>
      <c r="G118" s="107"/>
      <c r="H118" s="139" t="str">
        <f t="shared" si="5"/>
        <v/>
      </c>
      <c r="I118" s="169"/>
      <c r="J118" s="122"/>
      <c r="K118" s="122"/>
    </row>
    <row r="119" spans="1:11" s="115" customFormat="1" ht="12.75" x14ac:dyDescent="0.2">
      <c r="A119" s="114"/>
      <c r="B119" s="118"/>
      <c r="C119" s="166" t="s">
        <v>42</v>
      </c>
      <c r="D119" s="199" t="s">
        <v>126</v>
      </c>
      <c r="E119" s="162"/>
      <c r="F119" s="107"/>
      <c r="G119" s="107"/>
      <c r="H119" s="139" t="str">
        <f t="shared" si="5"/>
        <v/>
      </c>
      <c r="I119" s="169"/>
      <c r="J119" s="122"/>
      <c r="K119" s="122"/>
    </row>
    <row r="120" spans="1:11" s="115" customFormat="1" ht="12.75" x14ac:dyDescent="0.2">
      <c r="A120" s="114"/>
      <c r="B120" s="118"/>
      <c r="C120" s="166"/>
      <c r="D120" s="199"/>
      <c r="E120" s="162"/>
      <c r="F120" s="107"/>
      <c r="G120" s="107"/>
      <c r="H120" s="139"/>
      <c r="I120" s="169"/>
      <c r="J120" s="122"/>
      <c r="K120" s="122"/>
    </row>
    <row r="121" spans="1:11" s="115" customFormat="1" ht="33" customHeight="1" x14ac:dyDescent="0.2">
      <c r="A121" s="114"/>
      <c r="B121" s="118"/>
      <c r="C121" s="163" t="s">
        <v>127</v>
      </c>
      <c r="D121" s="255" t="s">
        <v>128</v>
      </c>
      <c r="E121" s="223"/>
      <c r="F121" s="181"/>
      <c r="G121" s="168"/>
      <c r="H121" s="182" t="str">
        <f t="shared" si="5"/>
        <v/>
      </c>
      <c r="I121" s="169"/>
      <c r="J121" s="122"/>
      <c r="K121" s="122"/>
    </row>
    <row r="122" spans="1:11" s="115" customFormat="1" ht="18.75" customHeight="1" x14ac:dyDescent="0.2">
      <c r="A122" s="114"/>
      <c r="B122" s="118"/>
      <c r="C122" s="163"/>
      <c r="D122" s="255" t="s">
        <v>250</v>
      </c>
      <c r="E122" s="162" t="s">
        <v>245</v>
      </c>
      <c r="F122" s="181">
        <f>1.7*0.7</f>
        <v>1.19</v>
      </c>
      <c r="G122" s="168"/>
      <c r="H122" s="141">
        <f>IF(F122&gt;0,(ROUND(SUM(F122*G122),2)),"")</f>
        <v>0</v>
      </c>
      <c r="I122" s="169"/>
      <c r="J122" s="122"/>
      <c r="K122" s="122"/>
    </row>
    <row r="123" spans="1:11" s="115" customFormat="1" ht="17.25" customHeight="1" x14ac:dyDescent="0.2">
      <c r="A123" s="114"/>
      <c r="B123" s="118"/>
      <c r="C123" s="224"/>
      <c r="D123" s="246" t="s">
        <v>348</v>
      </c>
      <c r="E123" s="169"/>
      <c r="F123" s="170"/>
      <c r="G123" s="170"/>
      <c r="H123" s="171"/>
      <c r="I123" s="169"/>
      <c r="J123" s="122"/>
      <c r="K123" s="122"/>
    </row>
    <row r="124" spans="1:11" s="115" customFormat="1" ht="12.75" x14ac:dyDescent="0.2">
      <c r="A124" s="114"/>
      <c r="B124" s="118"/>
      <c r="C124" s="224"/>
      <c r="D124" s="246"/>
      <c r="E124" s="169"/>
      <c r="F124" s="170"/>
      <c r="G124" s="170"/>
      <c r="H124" s="171"/>
      <c r="I124" s="169"/>
      <c r="J124" s="122"/>
      <c r="K124" s="122"/>
    </row>
    <row r="125" spans="1:11" s="115" customFormat="1" ht="69.75" customHeight="1" x14ac:dyDescent="0.2">
      <c r="A125" s="114"/>
      <c r="B125" s="118"/>
      <c r="C125" s="163" t="s">
        <v>129</v>
      </c>
      <c r="D125" s="255" t="s">
        <v>130</v>
      </c>
      <c r="E125" s="162" t="s">
        <v>245</v>
      </c>
      <c r="F125" s="181">
        <f>(1.34+2.56)*2*1.6+(1.8+0.8+0.6+1.4+0.6+0.4)*0.9</f>
        <v>17.520000000000003</v>
      </c>
      <c r="G125" s="168"/>
      <c r="H125" s="141">
        <f t="shared" si="5"/>
        <v>0</v>
      </c>
      <c r="I125" s="169"/>
      <c r="J125" s="122"/>
      <c r="K125" s="122"/>
    </row>
    <row r="126" spans="1:11" s="115" customFormat="1" ht="15.75" customHeight="1" x14ac:dyDescent="0.2">
      <c r="A126" s="114"/>
      <c r="B126" s="118"/>
      <c r="C126" s="163"/>
      <c r="D126" s="246" t="s">
        <v>347</v>
      </c>
      <c r="E126" s="162"/>
      <c r="F126" s="181"/>
      <c r="G126" s="168"/>
      <c r="H126" s="141" t="str">
        <f t="shared" si="5"/>
        <v/>
      </c>
      <c r="I126" s="169"/>
      <c r="J126" s="122"/>
      <c r="K126" s="122"/>
    </row>
    <row r="127" spans="1:11" s="115" customFormat="1" ht="12.75" x14ac:dyDescent="0.2">
      <c r="A127" s="114"/>
      <c r="B127" s="118"/>
      <c r="C127" s="163"/>
      <c r="D127" s="246"/>
      <c r="E127" s="162"/>
      <c r="F127" s="181"/>
      <c r="G127" s="168"/>
      <c r="H127" s="141"/>
      <c r="I127" s="169"/>
      <c r="J127" s="122"/>
      <c r="K127" s="122"/>
    </row>
    <row r="128" spans="1:11" s="115" customFormat="1" ht="83.25" customHeight="1" x14ac:dyDescent="0.2">
      <c r="A128" s="114"/>
      <c r="B128" s="118"/>
      <c r="C128" s="163" t="s">
        <v>131</v>
      </c>
      <c r="D128" s="253" t="s">
        <v>132</v>
      </c>
      <c r="E128" s="162" t="s">
        <v>90</v>
      </c>
      <c r="F128" s="181">
        <f>1.34*2.56</f>
        <v>3.4304000000000001</v>
      </c>
      <c r="G128" s="168"/>
      <c r="H128" s="141">
        <f t="shared" si="5"/>
        <v>0</v>
      </c>
      <c r="I128" s="169"/>
      <c r="J128" s="122"/>
      <c r="K128" s="122"/>
    </row>
    <row r="129" spans="1:11" s="115" customFormat="1" ht="12.75" x14ac:dyDescent="0.2">
      <c r="A129" s="114"/>
      <c r="B129" s="118"/>
      <c r="C129" s="163"/>
      <c r="D129" s="244" t="s">
        <v>318</v>
      </c>
      <c r="E129" s="162"/>
      <c r="F129" s="181"/>
      <c r="G129" s="168"/>
      <c r="H129" s="141"/>
      <c r="I129" s="169"/>
      <c r="J129" s="122"/>
      <c r="K129" s="122"/>
    </row>
    <row r="130" spans="1:11" s="115" customFormat="1" ht="12.75" x14ac:dyDescent="0.2">
      <c r="A130" s="114"/>
      <c r="B130" s="118"/>
      <c r="C130" s="163"/>
      <c r="D130" s="244"/>
      <c r="E130" s="162"/>
      <c r="F130" s="181"/>
      <c r="G130" s="168"/>
      <c r="H130" s="141"/>
      <c r="I130" s="169"/>
      <c r="J130" s="122"/>
      <c r="K130" s="122"/>
    </row>
    <row r="131" spans="1:11" s="115" customFormat="1" ht="31.5" customHeight="1" x14ac:dyDescent="0.2">
      <c r="A131" s="114"/>
      <c r="B131" s="118"/>
      <c r="C131" s="163" t="s">
        <v>251</v>
      </c>
      <c r="D131" s="245" t="s">
        <v>134</v>
      </c>
      <c r="E131" s="162" t="s">
        <v>106</v>
      </c>
      <c r="F131" s="181">
        <v>1</v>
      </c>
      <c r="G131" s="168"/>
      <c r="H131" s="141">
        <f>IF(F131&gt;0,(ROUND(SUM(F131*G131),2)),"")</f>
        <v>0</v>
      </c>
      <c r="I131" s="169"/>
      <c r="J131" s="122"/>
      <c r="K131" s="122"/>
    </row>
    <row r="132" spans="1:11" s="115" customFormat="1" ht="12.75" x14ac:dyDescent="0.2">
      <c r="A132" s="114"/>
      <c r="B132" s="118"/>
      <c r="C132" s="163"/>
      <c r="D132" s="251"/>
      <c r="E132" s="225"/>
      <c r="F132" s="181"/>
      <c r="G132" s="168"/>
      <c r="H132" s="141" t="str">
        <f>IF(F132&gt;0,(ROUND(SUM(F132*G132),2)),"")</f>
        <v/>
      </c>
      <c r="I132" s="169"/>
      <c r="J132" s="122"/>
      <c r="K132" s="122"/>
    </row>
    <row r="133" spans="1:11" s="115" customFormat="1" ht="45" customHeight="1" x14ac:dyDescent="0.2">
      <c r="A133" s="114"/>
      <c r="B133" s="118"/>
      <c r="C133" s="163" t="s">
        <v>133</v>
      </c>
      <c r="D133" s="245" t="s">
        <v>135</v>
      </c>
      <c r="E133" s="225" t="s">
        <v>106</v>
      </c>
      <c r="F133" s="181">
        <v>1</v>
      </c>
      <c r="G133" s="168"/>
      <c r="H133" s="141">
        <f>IF(F133&gt;0,(ROUND(SUM(F133*G133),2)),"")</f>
        <v>0</v>
      </c>
      <c r="I133" s="169"/>
      <c r="J133" s="122"/>
      <c r="K133" s="122"/>
    </row>
    <row r="134" spans="1:11" s="115" customFormat="1" ht="12.75" x14ac:dyDescent="0.2">
      <c r="A134" s="114"/>
      <c r="B134" s="118"/>
      <c r="C134" s="163"/>
      <c r="D134" s="256"/>
      <c r="E134" s="174"/>
      <c r="F134" s="175"/>
      <c r="G134" s="176"/>
      <c r="H134" s="177" t="str">
        <f>IF(F134&gt;0,(ROUND(SUM(F134*G134),2)),"")</f>
        <v/>
      </c>
      <c r="I134" s="169"/>
      <c r="J134" s="122"/>
      <c r="K134" s="122"/>
    </row>
    <row r="135" spans="1:11" s="115" customFormat="1" ht="19.5" customHeight="1" x14ac:dyDescent="0.2">
      <c r="A135" s="114"/>
      <c r="B135" s="118"/>
      <c r="C135" s="163" t="s">
        <v>252</v>
      </c>
      <c r="D135" s="245" t="s">
        <v>136</v>
      </c>
      <c r="E135" s="162" t="s">
        <v>106</v>
      </c>
      <c r="F135" s="181">
        <v>1</v>
      </c>
      <c r="G135" s="168"/>
      <c r="H135" s="141">
        <f>IF(F135&gt;0,(ROUND(SUM(F135*G135),2)),"")</f>
        <v>0</v>
      </c>
      <c r="I135" s="169"/>
      <c r="J135" s="122"/>
      <c r="K135" s="122"/>
    </row>
    <row r="136" spans="1:11" s="115" customFormat="1" ht="12.75" x14ac:dyDescent="0.2">
      <c r="A136" s="114"/>
      <c r="B136" s="118"/>
      <c r="C136" s="163"/>
      <c r="D136" s="251"/>
      <c r="E136" s="169"/>
      <c r="F136" s="170"/>
      <c r="G136" s="170"/>
      <c r="H136" s="171"/>
      <c r="I136" s="169"/>
      <c r="J136" s="122"/>
      <c r="K136" s="122"/>
    </row>
    <row r="137" spans="1:11" s="115" customFormat="1" ht="12.75" x14ac:dyDescent="0.2">
      <c r="A137" s="114"/>
      <c r="B137" s="118"/>
      <c r="C137" s="166"/>
      <c r="D137" s="185" t="s">
        <v>137</v>
      </c>
      <c r="E137" s="186"/>
      <c r="F137" s="108"/>
      <c r="G137" s="108"/>
      <c r="H137" s="142">
        <f>SUM(H121:H135)</f>
        <v>0</v>
      </c>
      <c r="I137" s="169"/>
      <c r="J137" s="122"/>
      <c r="K137" s="122"/>
    </row>
    <row r="138" spans="1:11" s="115" customFormat="1" ht="12.75" x14ac:dyDescent="0.2">
      <c r="A138" s="114"/>
      <c r="B138" s="118"/>
      <c r="C138" s="163"/>
      <c r="D138" s="245"/>
      <c r="E138" s="162"/>
      <c r="F138" s="107"/>
      <c r="G138" s="107"/>
      <c r="H138" s="182" t="str">
        <f t="shared" si="5"/>
        <v/>
      </c>
      <c r="I138" s="169"/>
      <c r="J138" s="122"/>
      <c r="K138" s="122"/>
    </row>
    <row r="139" spans="1:11" s="115" customFormat="1" ht="12.75" x14ac:dyDescent="0.2">
      <c r="A139" s="114"/>
      <c r="B139" s="118"/>
      <c r="C139" s="166" t="s">
        <v>38</v>
      </c>
      <c r="D139" s="199" t="s">
        <v>138</v>
      </c>
      <c r="E139" s="162"/>
      <c r="F139" s="107"/>
      <c r="G139" s="107"/>
      <c r="H139" s="139" t="str">
        <f t="shared" si="5"/>
        <v/>
      </c>
      <c r="I139" s="169"/>
      <c r="J139" s="122"/>
      <c r="K139" s="122"/>
    </row>
    <row r="140" spans="1:11" s="115" customFormat="1" ht="12.75" x14ac:dyDescent="0.2">
      <c r="A140" s="114"/>
      <c r="B140" s="118"/>
      <c r="C140" s="166"/>
      <c r="D140" s="199"/>
      <c r="E140" s="162"/>
      <c r="F140" s="107"/>
      <c r="G140" s="107"/>
      <c r="H140" s="139"/>
      <c r="I140" s="169"/>
      <c r="J140" s="122"/>
      <c r="K140" s="122"/>
    </row>
    <row r="141" spans="1:11" s="115" customFormat="1" ht="46.5" customHeight="1" x14ac:dyDescent="0.2">
      <c r="A141" s="114"/>
      <c r="B141" s="118"/>
      <c r="C141" s="163" t="s">
        <v>139</v>
      </c>
      <c r="D141" s="245" t="s">
        <v>140</v>
      </c>
      <c r="E141" s="162" t="s">
        <v>245</v>
      </c>
      <c r="F141" s="181">
        <f>1.54*2.76</f>
        <v>4.2504</v>
      </c>
      <c r="G141" s="168"/>
      <c r="H141" s="141">
        <f>IF(F141&gt;0,(ROUND(SUM(F141*G141),2)),"")</f>
        <v>0</v>
      </c>
      <c r="I141" s="169"/>
      <c r="J141" s="122"/>
      <c r="K141" s="122"/>
    </row>
    <row r="142" spans="1:11" s="115" customFormat="1" ht="17.25" customHeight="1" x14ac:dyDescent="0.2">
      <c r="A142" s="114"/>
      <c r="B142" s="118"/>
      <c r="C142" s="163"/>
      <c r="D142" s="244" t="s">
        <v>349</v>
      </c>
      <c r="E142" s="169"/>
      <c r="F142" s="170"/>
      <c r="G142" s="170"/>
      <c r="H142" s="171"/>
      <c r="I142" s="169"/>
      <c r="J142" s="122"/>
      <c r="K142" s="122"/>
    </row>
    <row r="143" spans="1:11" s="115" customFormat="1" ht="15.75" customHeight="1" x14ac:dyDescent="0.2">
      <c r="A143" s="114"/>
      <c r="B143" s="118"/>
      <c r="C143" s="166"/>
      <c r="D143" s="185" t="s">
        <v>141</v>
      </c>
      <c r="E143" s="186"/>
      <c r="F143" s="108"/>
      <c r="G143" s="108"/>
      <c r="H143" s="142">
        <f>SUM(H141:H141)</f>
        <v>0</v>
      </c>
      <c r="I143" s="169"/>
      <c r="J143" s="122"/>
      <c r="K143" s="122"/>
    </row>
    <row r="144" spans="1:11" s="115" customFormat="1" ht="12.75" x14ac:dyDescent="0.2">
      <c r="A144" s="114"/>
      <c r="B144" s="118"/>
      <c r="C144" s="163"/>
      <c r="D144" s="245"/>
      <c r="E144" s="162"/>
      <c r="F144" s="107"/>
      <c r="G144" s="107"/>
      <c r="H144" s="139" t="str">
        <f t="shared" si="5"/>
        <v/>
      </c>
      <c r="I144" s="169"/>
      <c r="J144" s="122"/>
      <c r="K144" s="122"/>
    </row>
    <row r="145" spans="1:11" s="115" customFormat="1" ht="12.75" x14ac:dyDescent="0.2">
      <c r="A145" s="114"/>
      <c r="B145" s="118"/>
      <c r="C145" s="166" t="s">
        <v>142</v>
      </c>
      <c r="D145" s="199" t="s">
        <v>143</v>
      </c>
      <c r="E145" s="162"/>
      <c r="F145" s="107"/>
      <c r="G145" s="107"/>
      <c r="H145" s="139" t="str">
        <f t="shared" si="5"/>
        <v/>
      </c>
      <c r="I145" s="169"/>
      <c r="J145" s="122"/>
      <c r="K145" s="122"/>
    </row>
    <row r="146" spans="1:11" s="115" customFormat="1" ht="12.75" x14ac:dyDescent="0.2">
      <c r="A146" s="114"/>
      <c r="B146" s="118"/>
      <c r="C146" s="166"/>
      <c r="D146" s="199"/>
      <c r="E146" s="162"/>
      <c r="F146" s="107"/>
      <c r="G146" s="107"/>
      <c r="H146" s="139"/>
      <c r="I146" s="169"/>
      <c r="J146" s="122"/>
      <c r="K146" s="122"/>
    </row>
    <row r="147" spans="1:11" s="115" customFormat="1" ht="58.5" customHeight="1" x14ac:dyDescent="0.2">
      <c r="A147" s="114"/>
      <c r="B147" s="118"/>
      <c r="C147" s="163" t="s">
        <v>144</v>
      </c>
      <c r="D147" s="245" t="s">
        <v>145</v>
      </c>
      <c r="E147" s="162" t="s">
        <v>245</v>
      </c>
      <c r="F147" s="181">
        <f>1.34*2.56+2.24*1.4*1.6*0.4+2.24*1.9+0.9*2</f>
        <v>11.493440000000001</v>
      </c>
      <c r="G147" s="168"/>
      <c r="H147" s="141">
        <f>IF(F147&gt;0,(ROUND(SUM(F147*G147),2)),"")</f>
        <v>0</v>
      </c>
      <c r="I147" s="169"/>
      <c r="J147" s="122"/>
      <c r="K147" s="122"/>
    </row>
    <row r="148" spans="1:11" s="115" customFormat="1" ht="16.5" customHeight="1" x14ac:dyDescent="0.2">
      <c r="A148" s="114"/>
      <c r="B148" s="118"/>
      <c r="C148" s="163"/>
      <c r="D148" s="246" t="s">
        <v>350</v>
      </c>
      <c r="E148" s="174"/>
      <c r="F148" s="175"/>
      <c r="G148" s="176"/>
      <c r="H148" s="177" t="str">
        <f>IF(F148&gt;0,(ROUND(SUM(F148*G148),2)),"")</f>
        <v/>
      </c>
      <c r="I148" s="169"/>
      <c r="J148" s="122"/>
      <c r="K148" s="122"/>
    </row>
    <row r="149" spans="1:11" s="115" customFormat="1" ht="12.75" x14ac:dyDescent="0.2">
      <c r="A149" s="114"/>
      <c r="B149" s="118"/>
      <c r="C149" s="163"/>
      <c r="D149" s="246"/>
      <c r="E149" s="174"/>
      <c r="F149" s="175"/>
      <c r="G149" s="176"/>
      <c r="H149" s="177"/>
      <c r="I149" s="169"/>
      <c r="J149" s="122"/>
      <c r="K149" s="122"/>
    </row>
    <row r="150" spans="1:11" s="115" customFormat="1" ht="66.75" customHeight="1" x14ac:dyDescent="0.2">
      <c r="A150" s="114"/>
      <c r="B150" s="118"/>
      <c r="C150" s="179" t="s">
        <v>146</v>
      </c>
      <c r="D150" s="245" t="s">
        <v>303</v>
      </c>
      <c r="E150" s="162" t="s">
        <v>245</v>
      </c>
      <c r="F150" s="181">
        <f>(1.34+2.56)*2*1.6+(1.8+0.8+0.6+1.4+0.6+0.4)*0.9+(0.9+2+2.24+1.8)*2*0.1</f>
        <v>18.908000000000005</v>
      </c>
      <c r="G150" s="168"/>
      <c r="H150" s="141">
        <f>IF(F150&gt;0,(ROUND(SUM(F150*G150),2)),"")</f>
        <v>0</v>
      </c>
      <c r="I150" s="169"/>
      <c r="J150" s="122"/>
      <c r="K150" s="122"/>
    </row>
    <row r="151" spans="1:11" s="115" customFormat="1" ht="32.25" customHeight="1" x14ac:dyDescent="0.2">
      <c r="A151" s="114"/>
      <c r="B151" s="118"/>
      <c r="C151" s="179"/>
      <c r="D151" s="246" t="s">
        <v>351</v>
      </c>
      <c r="E151" s="169"/>
      <c r="F151" s="170"/>
      <c r="G151" s="170"/>
      <c r="H151" s="171"/>
      <c r="I151" s="169"/>
      <c r="J151" s="122"/>
      <c r="K151" s="122"/>
    </row>
    <row r="152" spans="1:11" s="115" customFormat="1" ht="17.25" customHeight="1" x14ac:dyDescent="0.2">
      <c r="A152" s="114"/>
      <c r="B152" s="118"/>
      <c r="C152" s="166"/>
      <c r="D152" s="185" t="s">
        <v>147</v>
      </c>
      <c r="E152" s="186"/>
      <c r="F152" s="108"/>
      <c r="G152" s="108"/>
      <c r="H152" s="142">
        <f>SUM(H147:H150)</f>
        <v>0</v>
      </c>
      <c r="I152" s="169"/>
      <c r="J152" s="122"/>
      <c r="K152" s="122"/>
    </row>
    <row r="153" spans="1:11" s="115" customFormat="1" ht="12.75" x14ac:dyDescent="0.2">
      <c r="A153" s="114"/>
      <c r="B153" s="118"/>
      <c r="C153" s="163"/>
      <c r="D153" s="245"/>
      <c r="E153" s="162"/>
      <c r="F153" s="107"/>
      <c r="G153" s="107"/>
      <c r="H153" s="139" t="str">
        <f t="shared" si="5"/>
        <v/>
      </c>
      <c r="I153" s="169"/>
      <c r="J153" s="122"/>
      <c r="K153" s="122"/>
    </row>
    <row r="154" spans="1:11" s="115" customFormat="1" ht="12.75" x14ac:dyDescent="0.2">
      <c r="A154" s="114"/>
      <c r="B154" s="118"/>
      <c r="C154" s="166" t="s">
        <v>148</v>
      </c>
      <c r="D154" s="199" t="s">
        <v>149</v>
      </c>
      <c r="E154" s="162"/>
      <c r="F154" s="107"/>
      <c r="G154" s="107"/>
      <c r="H154" s="139" t="str">
        <f t="shared" si="5"/>
        <v/>
      </c>
      <c r="I154" s="169"/>
      <c r="J154" s="122"/>
      <c r="K154" s="122"/>
    </row>
    <row r="155" spans="1:11" s="115" customFormat="1" ht="12.75" x14ac:dyDescent="0.2">
      <c r="A155" s="114"/>
      <c r="B155" s="118"/>
      <c r="C155" s="166"/>
      <c r="D155" s="199"/>
      <c r="E155" s="162"/>
      <c r="F155" s="107"/>
      <c r="G155" s="107"/>
      <c r="H155" s="139"/>
      <c r="I155" s="169"/>
      <c r="J155" s="122"/>
      <c r="K155" s="122"/>
    </row>
    <row r="156" spans="1:11" s="115" customFormat="1" ht="51" x14ac:dyDescent="0.2">
      <c r="A156" s="114"/>
      <c r="B156" s="118"/>
      <c r="C156" s="179" t="s">
        <v>150</v>
      </c>
      <c r="D156" s="245" t="s">
        <v>151</v>
      </c>
      <c r="E156" s="188"/>
      <c r="F156" s="181"/>
      <c r="G156" s="168"/>
      <c r="H156" s="182" t="str">
        <f t="shared" si="5"/>
        <v/>
      </c>
      <c r="I156" s="169"/>
      <c r="J156" s="122"/>
      <c r="K156" s="122"/>
    </row>
    <row r="157" spans="1:11" s="115" customFormat="1" ht="15" x14ac:dyDescent="0.2">
      <c r="A157" s="114"/>
      <c r="B157" s="118"/>
      <c r="C157" s="179"/>
      <c r="D157" s="245" t="s">
        <v>253</v>
      </c>
      <c r="E157" s="162" t="s">
        <v>245</v>
      </c>
      <c r="F157" s="181">
        <f>(1.9+2.24+1.34+2.56+0.9+2+3.91+3.57+3.91+4.53+2.24+4.5+0.6+0.4)*2*2.58-(1.34+2.56)*2*1.6-(1.8+0.8+0.6+1.4+0.6+0.4)*0.9</f>
        <v>161.01600000000002</v>
      </c>
      <c r="G157" s="168"/>
      <c r="H157" s="141">
        <f>IF(F157&gt;0,(ROUND(SUM(F157*G157),2)),"")</f>
        <v>0</v>
      </c>
      <c r="I157" s="169"/>
      <c r="J157" s="122"/>
      <c r="K157" s="122"/>
    </row>
    <row r="158" spans="1:11" s="115" customFormat="1" ht="43.5" customHeight="1" x14ac:dyDescent="0.2">
      <c r="A158" s="114"/>
      <c r="B158" s="118"/>
      <c r="C158" s="179"/>
      <c r="D158" s="246" t="s">
        <v>352</v>
      </c>
      <c r="E158" s="188"/>
      <c r="F158" s="181"/>
      <c r="G158" s="168"/>
      <c r="H158" s="182" t="str">
        <f>IF(F158&gt;0,(ROUND(SUM(F158*G158),2)),"")</f>
        <v/>
      </c>
      <c r="I158" s="169"/>
      <c r="J158" s="122"/>
      <c r="K158" s="122"/>
    </row>
    <row r="159" spans="1:11" s="115" customFormat="1" ht="12.75" x14ac:dyDescent="0.2">
      <c r="A159" s="114"/>
      <c r="B159" s="118"/>
      <c r="C159" s="179"/>
      <c r="D159" s="246"/>
      <c r="E159" s="188"/>
      <c r="F159" s="181"/>
      <c r="G159" s="168"/>
      <c r="H159" s="182"/>
      <c r="I159" s="169"/>
      <c r="J159" s="122"/>
      <c r="K159" s="122"/>
    </row>
    <row r="160" spans="1:11" s="115" customFormat="1" ht="54.75" customHeight="1" x14ac:dyDescent="0.2">
      <c r="A160" s="114"/>
      <c r="B160" s="118"/>
      <c r="C160" s="179" t="s">
        <v>152</v>
      </c>
      <c r="D160" s="245" t="s">
        <v>153</v>
      </c>
      <c r="E160" s="174"/>
      <c r="F160" s="175"/>
      <c r="G160" s="176"/>
      <c r="H160" s="177" t="str">
        <f>IF(F160&gt;0,(ROUND(SUM(F160*G160),2)),"")</f>
        <v/>
      </c>
      <c r="I160" s="169"/>
      <c r="J160" s="122"/>
      <c r="K160" s="122"/>
    </row>
    <row r="161" spans="1:11" s="115" customFormat="1" ht="18" customHeight="1" x14ac:dyDescent="0.2">
      <c r="A161" s="114"/>
      <c r="B161" s="118"/>
      <c r="C161" s="179"/>
      <c r="D161" s="245" t="s">
        <v>254</v>
      </c>
      <c r="E161" s="162" t="s">
        <v>245</v>
      </c>
      <c r="F161" s="181">
        <f>1.9*2.24+1.34*2.56+0.9*2+3.91*3.57+3.91*4.53+2.24*4.5-0.4*0.6</f>
        <v>50.997400000000006</v>
      </c>
      <c r="G161" s="168"/>
      <c r="H161" s="141">
        <f>IF(F161&gt;0,(ROUND(SUM(F161*G161),2)),"")</f>
        <v>0</v>
      </c>
      <c r="I161" s="169"/>
      <c r="J161" s="122"/>
      <c r="K161" s="122"/>
    </row>
    <row r="162" spans="1:11" s="115" customFormat="1" ht="30" customHeight="1" x14ac:dyDescent="0.2">
      <c r="A162" s="114"/>
      <c r="B162" s="118"/>
      <c r="C162" s="179"/>
      <c r="D162" s="246" t="s">
        <v>353</v>
      </c>
      <c r="E162" s="169"/>
      <c r="F162" s="170"/>
      <c r="G162" s="170"/>
      <c r="H162" s="171"/>
      <c r="I162" s="169"/>
      <c r="J162" s="122"/>
      <c r="K162" s="122"/>
    </row>
    <row r="163" spans="1:11" s="115" customFormat="1" ht="16.5" customHeight="1" x14ac:dyDescent="0.2">
      <c r="A163" s="114"/>
      <c r="B163" s="118"/>
      <c r="C163" s="166"/>
      <c r="D163" s="185" t="s">
        <v>154</v>
      </c>
      <c r="E163" s="186"/>
      <c r="F163" s="108"/>
      <c r="G163" s="108"/>
      <c r="H163" s="142">
        <f>SUM(H156:H161)</f>
        <v>0</v>
      </c>
      <c r="I163" s="169"/>
      <c r="J163" s="122"/>
      <c r="K163" s="122"/>
    </row>
    <row r="164" spans="1:11" s="115" customFormat="1" ht="12.75" x14ac:dyDescent="0.2">
      <c r="A164" s="114"/>
      <c r="B164" s="118"/>
      <c r="C164" s="179"/>
      <c r="D164" s="245"/>
      <c r="E164" s="188"/>
      <c r="F164" s="107"/>
      <c r="G164" s="107"/>
      <c r="H164" s="139" t="str">
        <f t="shared" si="5"/>
        <v/>
      </c>
      <c r="I164" s="169"/>
      <c r="J164" s="122"/>
      <c r="K164" s="122"/>
    </row>
    <row r="165" spans="1:11" s="115" customFormat="1" ht="12.75" x14ac:dyDescent="0.2">
      <c r="A165" s="114"/>
      <c r="B165" s="118"/>
      <c r="C165" s="166" t="s">
        <v>155</v>
      </c>
      <c r="D165" s="199" t="s">
        <v>156</v>
      </c>
      <c r="E165" s="162"/>
      <c r="F165" s="107"/>
      <c r="G165" s="107"/>
      <c r="H165" s="139" t="str">
        <f t="shared" si="5"/>
        <v/>
      </c>
      <c r="I165" s="169"/>
      <c r="J165" s="122"/>
      <c r="K165" s="122"/>
    </row>
    <row r="166" spans="1:11" s="115" customFormat="1" ht="12.75" x14ac:dyDescent="0.2">
      <c r="A166" s="114"/>
      <c r="B166" s="118"/>
      <c r="C166" s="166"/>
      <c r="D166" s="199"/>
      <c r="E166" s="162"/>
      <c r="F166" s="107"/>
      <c r="G166" s="107"/>
      <c r="H166" s="139"/>
      <c r="I166" s="169"/>
      <c r="J166" s="122"/>
      <c r="K166" s="122"/>
    </row>
    <row r="167" spans="1:11" s="115" customFormat="1" ht="17.25" customHeight="1" x14ac:dyDescent="0.2">
      <c r="A167" s="114"/>
      <c r="B167" s="118"/>
      <c r="C167" s="179" t="s">
        <v>256</v>
      </c>
      <c r="D167" s="245" t="s">
        <v>157</v>
      </c>
      <c r="E167" s="188"/>
      <c r="F167" s="181"/>
      <c r="G167" s="168"/>
      <c r="H167" s="182" t="str">
        <f t="shared" si="5"/>
        <v/>
      </c>
      <c r="I167" s="169"/>
      <c r="J167" s="122"/>
      <c r="K167" s="122"/>
    </row>
    <row r="168" spans="1:11" s="115" customFormat="1" ht="18" customHeight="1" x14ac:dyDescent="0.2">
      <c r="A168" s="114"/>
      <c r="B168" s="118"/>
      <c r="C168" s="179"/>
      <c r="D168" s="245" t="s">
        <v>255</v>
      </c>
      <c r="E168" s="188" t="s">
        <v>247</v>
      </c>
      <c r="F168" s="181">
        <v>0.88</v>
      </c>
      <c r="G168" s="168"/>
      <c r="H168" s="141">
        <f>IF(F168&gt;0,(ROUND(SUM(F168*G168),2)),"")</f>
        <v>0</v>
      </c>
      <c r="I168" s="169"/>
      <c r="J168" s="122"/>
      <c r="K168" s="122"/>
    </row>
    <row r="169" spans="1:11" s="115" customFormat="1" ht="12.75" x14ac:dyDescent="0.2">
      <c r="A169" s="114"/>
      <c r="B169" s="118"/>
      <c r="C169" s="179"/>
      <c r="D169" s="245"/>
      <c r="E169" s="188"/>
      <c r="F169" s="181"/>
      <c r="G169" s="168"/>
      <c r="H169" s="141"/>
      <c r="I169" s="169"/>
      <c r="J169" s="122"/>
      <c r="K169" s="122"/>
    </row>
    <row r="170" spans="1:11" s="115" customFormat="1" ht="57" customHeight="1" x14ac:dyDescent="0.2">
      <c r="A170" s="114"/>
      <c r="B170" s="118"/>
      <c r="C170" s="273" t="s">
        <v>354</v>
      </c>
      <c r="D170" s="241" t="s">
        <v>355</v>
      </c>
      <c r="E170" s="169"/>
      <c r="F170" s="170"/>
      <c r="G170" s="170"/>
      <c r="H170" s="171"/>
      <c r="I170" s="169"/>
      <c r="J170" s="122"/>
      <c r="K170" s="122"/>
    </row>
    <row r="171" spans="1:11" s="115" customFormat="1" ht="15" x14ac:dyDescent="0.2">
      <c r="A171" s="114"/>
      <c r="B171" s="118"/>
      <c r="C171" s="179"/>
      <c r="D171" s="241" t="s">
        <v>356</v>
      </c>
      <c r="E171" s="188" t="s">
        <v>247</v>
      </c>
      <c r="F171" s="181">
        <f>1.8+1.85+2.6</f>
        <v>6.25</v>
      </c>
      <c r="G171" s="168"/>
      <c r="H171" s="141">
        <f>IF(F171&gt;0,(ROUND(SUM(F171*G171),2)),"")</f>
        <v>0</v>
      </c>
      <c r="I171" s="169"/>
      <c r="J171" s="122"/>
      <c r="K171" s="122"/>
    </row>
    <row r="172" spans="1:11" s="115" customFormat="1" ht="18" customHeight="1" x14ac:dyDescent="0.2">
      <c r="A172" s="114"/>
      <c r="B172" s="118"/>
      <c r="C172" s="179"/>
      <c r="D172" s="241" t="s">
        <v>327</v>
      </c>
      <c r="E172" s="169"/>
      <c r="F172" s="170"/>
      <c r="G172" s="170"/>
      <c r="H172" s="171"/>
      <c r="I172" s="169"/>
      <c r="J172" s="122"/>
      <c r="K172" s="122"/>
    </row>
    <row r="173" spans="1:11" s="115" customFormat="1" ht="12.75" x14ac:dyDescent="0.2">
      <c r="A173" s="114"/>
      <c r="B173" s="118"/>
      <c r="C173" s="179"/>
      <c r="D173" s="241"/>
      <c r="E173" s="169"/>
      <c r="F173" s="170"/>
      <c r="G173" s="170"/>
      <c r="H173" s="171"/>
      <c r="I173" s="169"/>
      <c r="J173" s="122"/>
      <c r="K173" s="122"/>
    </row>
    <row r="174" spans="1:11" s="115" customFormat="1" ht="19.5" customHeight="1" x14ac:dyDescent="0.2">
      <c r="A174" s="114"/>
      <c r="C174" s="273" t="s">
        <v>357</v>
      </c>
      <c r="D174" s="274" t="s">
        <v>358</v>
      </c>
      <c r="E174" s="188" t="s">
        <v>247</v>
      </c>
      <c r="F174" s="181">
        <f>1.8+1.85+2.6</f>
        <v>6.25</v>
      </c>
      <c r="G174" s="168"/>
      <c r="H174" s="141">
        <f>IF(F174&gt;0,(ROUND(SUM(F174*G174),2)),"")</f>
        <v>0</v>
      </c>
      <c r="I174" s="169"/>
    </row>
    <row r="175" spans="1:11" s="115" customFormat="1" ht="15" customHeight="1" x14ac:dyDescent="0.2">
      <c r="A175" s="114" t="s">
        <v>37</v>
      </c>
      <c r="C175" s="275"/>
      <c r="D175" s="274" t="s">
        <v>359</v>
      </c>
      <c r="E175" s="169"/>
      <c r="F175" s="170"/>
      <c r="G175" s="170"/>
      <c r="H175" s="171"/>
      <c r="I175" s="169"/>
    </row>
    <row r="176" spans="1:11" s="115" customFormat="1" ht="18" customHeight="1" x14ac:dyDescent="0.2">
      <c r="C176" s="179"/>
      <c r="D176" s="241" t="s">
        <v>327</v>
      </c>
      <c r="E176" s="169"/>
      <c r="F176" s="170"/>
      <c r="G176" s="170"/>
      <c r="H176" s="171"/>
      <c r="I176" s="169"/>
    </row>
    <row r="177" spans="3:9" s="115" customFormat="1" ht="16.5" customHeight="1" x14ac:dyDescent="0.2">
      <c r="C177" s="166"/>
      <c r="D177" s="185" t="s">
        <v>158</v>
      </c>
      <c r="E177" s="186"/>
      <c r="F177" s="108"/>
      <c r="G177" s="108"/>
      <c r="H177" s="142">
        <f>SUM(H167:H176)</f>
        <v>0</v>
      </c>
      <c r="I177" s="169"/>
    </row>
    <row r="178" spans="3:9" s="115" customFormat="1" ht="12.75" x14ac:dyDescent="0.2">
      <c r="C178" s="179"/>
      <c r="D178" s="245"/>
      <c r="E178" s="188"/>
      <c r="F178" s="107"/>
      <c r="G178" s="107"/>
      <c r="H178" s="139" t="str">
        <f t="shared" ref="H178:H243" si="7">IF(F178&gt;0,(ROUND(SUM(F178*G178),2)),"")</f>
        <v/>
      </c>
      <c r="I178" s="169"/>
    </row>
    <row r="179" spans="3:9" s="115" customFormat="1" ht="12.75" x14ac:dyDescent="0.2">
      <c r="C179" s="166" t="s">
        <v>159</v>
      </c>
      <c r="D179" s="199" t="s">
        <v>160</v>
      </c>
      <c r="E179" s="162"/>
      <c r="F179" s="107"/>
      <c r="G179" s="107"/>
      <c r="H179" s="139" t="str">
        <f t="shared" si="7"/>
        <v/>
      </c>
      <c r="I179" s="169"/>
    </row>
    <row r="180" spans="3:9" s="115" customFormat="1" ht="12.75" x14ac:dyDescent="0.2">
      <c r="C180" s="166"/>
      <c r="D180" s="199"/>
      <c r="E180" s="162"/>
      <c r="F180" s="107"/>
      <c r="G180" s="107"/>
      <c r="H180" s="139"/>
      <c r="I180" s="169"/>
    </row>
    <row r="181" spans="3:9" s="115" customFormat="1" ht="44.25" customHeight="1" x14ac:dyDescent="0.2">
      <c r="C181" s="179" t="s">
        <v>161</v>
      </c>
      <c r="D181" s="226" t="s">
        <v>162</v>
      </c>
      <c r="E181" s="162" t="s">
        <v>245</v>
      </c>
      <c r="F181" s="181">
        <f>3.91*3.57+3.91*4.53</f>
        <v>31.671000000000003</v>
      </c>
      <c r="G181" s="168"/>
      <c r="H181" s="141">
        <f>IF(F181&gt;0,(ROUND(SUM(F181*G181),2)),"")</f>
        <v>0</v>
      </c>
      <c r="I181" s="169"/>
    </row>
    <row r="182" spans="3:9" s="115" customFormat="1" ht="18.75" customHeight="1" x14ac:dyDescent="0.2">
      <c r="C182" s="179"/>
      <c r="D182" s="246" t="s">
        <v>360</v>
      </c>
      <c r="E182" s="174"/>
      <c r="F182" s="175"/>
      <c r="G182" s="176"/>
      <c r="H182" s="177" t="str">
        <f>IF(F182&gt;0,(ROUND(SUM(F182*G182),2)),"")</f>
        <v/>
      </c>
      <c r="I182" s="169"/>
    </row>
    <row r="183" spans="3:9" s="115" customFormat="1" ht="15" customHeight="1" x14ac:dyDescent="0.2">
      <c r="C183" s="179"/>
      <c r="D183" s="246"/>
      <c r="E183" s="174"/>
      <c r="F183" s="175"/>
      <c r="G183" s="176"/>
      <c r="H183" s="177"/>
      <c r="I183" s="169"/>
    </row>
    <row r="184" spans="3:9" s="115" customFormat="1" ht="96.75" customHeight="1" x14ac:dyDescent="0.2">
      <c r="C184" s="179" t="s">
        <v>257</v>
      </c>
      <c r="D184" s="245" t="s">
        <v>164</v>
      </c>
      <c r="E184" s="162" t="s">
        <v>245</v>
      </c>
      <c r="F184" s="181">
        <f>3.91*3.57+3.91*4.53</f>
        <v>31.671000000000003</v>
      </c>
      <c r="G184" s="168"/>
      <c r="H184" s="141">
        <f>IF(F184&gt;0,(ROUND(SUM(F184*G184),2)),"")</f>
        <v>0</v>
      </c>
      <c r="I184" s="169"/>
    </row>
    <row r="185" spans="3:9" s="115" customFormat="1" ht="18.75" customHeight="1" x14ac:dyDescent="0.2">
      <c r="C185" s="179"/>
      <c r="D185" s="246" t="s">
        <v>321</v>
      </c>
      <c r="E185" s="174"/>
      <c r="F185" s="175"/>
      <c r="G185" s="176"/>
      <c r="H185" s="177" t="str">
        <f>IF(F185&gt;0,(ROUND(SUM(F185*G185),2)),"")</f>
        <v/>
      </c>
      <c r="I185" s="169"/>
    </row>
    <row r="186" spans="3:9" s="115" customFormat="1" ht="12.75" x14ac:dyDescent="0.2">
      <c r="C186" s="179"/>
      <c r="D186" s="246"/>
      <c r="E186" s="174"/>
      <c r="F186" s="175"/>
      <c r="G186" s="176"/>
      <c r="H186" s="177"/>
      <c r="I186" s="169"/>
    </row>
    <row r="187" spans="3:9" s="115" customFormat="1" ht="33.75" customHeight="1" x14ac:dyDescent="0.2">
      <c r="C187" s="179" t="s">
        <v>163</v>
      </c>
      <c r="D187" s="245" t="s">
        <v>165</v>
      </c>
      <c r="E187" s="162" t="s">
        <v>166</v>
      </c>
      <c r="F187" s="164">
        <f>0.71+0.65+0.8*3</f>
        <v>3.7600000000000002</v>
      </c>
      <c r="G187" s="168"/>
      <c r="H187" s="141">
        <f>IF(F187&gt;0,(ROUND(SUM(F187*G187),2)),"")</f>
        <v>0</v>
      </c>
      <c r="I187" s="169"/>
    </row>
    <row r="188" spans="3:9" s="115" customFormat="1" ht="20.25" customHeight="1" x14ac:dyDescent="0.2">
      <c r="C188" s="179"/>
      <c r="D188" s="246" t="s">
        <v>361</v>
      </c>
      <c r="E188" s="169"/>
      <c r="F188" s="170"/>
      <c r="G188" s="170"/>
      <c r="H188" s="171"/>
      <c r="I188" s="169"/>
    </row>
    <row r="189" spans="3:9" s="115" customFormat="1" ht="12.75" x14ac:dyDescent="0.2">
      <c r="C189" s="166"/>
      <c r="D189" s="185" t="s">
        <v>167</v>
      </c>
      <c r="E189" s="186"/>
      <c r="F189" s="108"/>
      <c r="G189" s="108"/>
      <c r="H189" s="142">
        <f>SUM(H181:H187)</f>
        <v>0</v>
      </c>
      <c r="I189" s="169"/>
    </row>
    <row r="190" spans="3:9" s="115" customFormat="1" ht="12.75" x14ac:dyDescent="0.2">
      <c r="C190" s="179"/>
      <c r="D190" s="245"/>
      <c r="E190" s="188"/>
      <c r="F190" s="107"/>
      <c r="G190" s="107"/>
      <c r="H190" s="139" t="str">
        <f t="shared" si="7"/>
        <v/>
      </c>
      <c r="I190" s="169"/>
    </row>
    <row r="191" spans="3:9" s="115" customFormat="1" ht="12.75" x14ac:dyDescent="0.2">
      <c r="C191" s="179"/>
      <c r="D191" s="245"/>
      <c r="E191" s="188"/>
      <c r="F191" s="107"/>
      <c r="G191" s="107"/>
      <c r="H191" s="139" t="str">
        <f t="shared" si="7"/>
        <v/>
      </c>
      <c r="I191" s="169"/>
    </row>
    <row r="192" spans="3:9" s="115" customFormat="1" ht="12.75" x14ac:dyDescent="0.2">
      <c r="C192" s="179"/>
      <c r="D192" s="187" t="s">
        <v>168</v>
      </c>
      <c r="E192" s="188"/>
      <c r="F192" s="109"/>
      <c r="G192" s="109"/>
      <c r="H192" s="140" t="str">
        <f t="shared" si="7"/>
        <v/>
      </c>
      <c r="I192" s="169"/>
    </row>
    <row r="193" spans="3:9" s="115" customFormat="1" ht="12.75" x14ac:dyDescent="0.2">
      <c r="C193" s="161"/>
      <c r="D193" s="199"/>
      <c r="E193" s="162"/>
      <c r="F193" s="107"/>
      <c r="G193" s="107"/>
      <c r="H193" s="182" t="str">
        <f t="shared" si="7"/>
        <v/>
      </c>
      <c r="I193" s="169"/>
    </row>
    <row r="194" spans="3:9" s="115" customFormat="1" ht="18" customHeight="1" x14ac:dyDescent="0.2">
      <c r="C194" s="189" t="s">
        <v>0</v>
      </c>
      <c r="D194" s="215" t="s">
        <v>115</v>
      </c>
      <c r="E194" s="191"/>
      <c r="F194" s="111"/>
      <c r="G194" s="111"/>
      <c r="H194" s="192">
        <f>H117</f>
        <v>0</v>
      </c>
      <c r="I194" s="169"/>
    </row>
    <row r="195" spans="3:9" s="115" customFormat="1" ht="18" customHeight="1" x14ac:dyDescent="0.2">
      <c r="C195" s="216" t="s">
        <v>42</v>
      </c>
      <c r="D195" s="217" t="s">
        <v>169</v>
      </c>
      <c r="E195" s="218"/>
      <c r="F195" s="108"/>
      <c r="G195" s="108"/>
      <c r="H195" s="219">
        <f>H137</f>
        <v>0</v>
      </c>
      <c r="I195" s="169"/>
    </row>
    <row r="196" spans="3:9" s="115" customFormat="1" ht="18" customHeight="1" x14ac:dyDescent="0.2">
      <c r="C196" s="216" t="s">
        <v>38</v>
      </c>
      <c r="D196" s="227" t="s">
        <v>170</v>
      </c>
      <c r="E196" s="218"/>
      <c r="F196" s="108"/>
      <c r="G196" s="108"/>
      <c r="H196" s="219">
        <f>H143</f>
        <v>0</v>
      </c>
      <c r="I196" s="169"/>
    </row>
    <row r="197" spans="3:9" s="115" customFormat="1" ht="18" customHeight="1" x14ac:dyDescent="0.2">
      <c r="C197" s="189" t="s">
        <v>142</v>
      </c>
      <c r="D197" s="215" t="s">
        <v>143</v>
      </c>
      <c r="E197" s="191"/>
      <c r="F197" s="111"/>
      <c r="G197" s="111"/>
      <c r="H197" s="192">
        <f>H152</f>
        <v>0</v>
      </c>
      <c r="I197" s="169"/>
    </row>
    <row r="198" spans="3:9" s="115" customFormat="1" ht="18" customHeight="1" x14ac:dyDescent="0.2">
      <c r="C198" s="216" t="s">
        <v>148</v>
      </c>
      <c r="D198" s="217" t="s">
        <v>171</v>
      </c>
      <c r="E198" s="218"/>
      <c r="F198" s="108"/>
      <c r="G198" s="108"/>
      <c r="H198" s="219">
        <f>H163</f>
        <v>0</v>
      </c>
      <c r="I198" s="169"/>
    </row>
    <row r="199" spans="3:9" s="115" customFormat="1" ht="18" customHeight="1" x14ac:dyDescent="0.2">
      <c r="C199" s="216" t="s">
        <v>155</v>
      </c>
      <c r="D199" s="227" t="s">
        <v>156</v>
      </c>
      <c r="E199" s="218"/>
      <c r="F199" s="108"/>
      <c r="G199" s="108"/>
      <c r="H199" s="219">
        <f>H177</f>
        <v>0</v>
      </c>
      <c r="I199" s="169"/>
    </row>
    <row r="200" spans="3:9" s="115" customFormat="1" ht="18" customHeight="1" x14ac:dyDescent="0.2">
      <c r="C200" s="189" t="s">
        <v>159</v>
      </c>
      <c r="D200" s="215" t="s">
        <v>160</v>
      </c>
      <c r="E200" s="191"/>
      <c r="F200" s="111"/>
      <c r="G200" s="111"/>
      <c r="H200" s="192">
        <f>H189</f>
        <v>0</v>
      </c>
      <c r="I200" s="169"/>
    </row>
    <row r="201" spans="3:9" s="115" customFormat="1" ht="13.5" thickBot="1" x14ac:dyDescent="0.25">
      <c r="C201" s="228"/>
      <c r="D201" s="257"/>
      <c r="E201" s="229"/>
      <c r="F201" s="110"/>
      <c r="G201" s="110"/>
      <c r="H201" s="230" t="str">
        <f t="shared" si="7"/>
        <v/>
      </c>
      <c r="I201" s="169"/>
    </row>
    <row r="202" spans="3:9" s="115" customFormat="1" ht="13.5" thickBot="1" x14ac:dyDescent="0.25">
      <c r="C202" s="196"/>
      <c r="D202" s="220" t="s">
        <v>172</v>
      </c>
      <c r="E202" s="198"/>
      <c r="F202" s="112"/>
      <c r="G202" s="112"/>
      <c r="H202" s="145">
        <f>SUM(H194:H201)</f>
        <v>0</v>
      </c>
      <c r="I202" s="169"/>
    </row>
    <row r="203" spans="3:9" s="115" customFormat="1" ht="12.75" x14ac:dyDescent="0.2">
      <c r="C203" s="179"/>
      <c r="D203" s="245"/>
      <c r="E203" s="188"/>
      <c r="F203" s="107"/>
      <c r="G203" s="107"/>
      <c r="H203" s="139" t="str">
        <f t="shared" si="7"/>
        <v/>
      </c>
      <c r="I203" s="169"/>
    </row>
    <row r="204" spans="3:9" s="115" customFormat="1" ht="12.75" x14ac:dyDescent="0.2">
      <c r="C204" s="163"/>
      <c r="D204" s="245"/>
      <c r="E204" s="162"/>
      <c r="F204" s="107"/>
      <c r="G204" s="107"/>
      <c r="H204" s="139" t="str">
        <f t="shared" si="7"/>
        <v/>
      </c>
      <c r="I204" s="169"/>
    </row>
    <row r="205" spans="3:9" s="115" customFormat="1" ht="12.75" x14ac:dyDescent="0.2">
      <c r="C205" s="161" t="s">
        <v>173</v>
      </c>
      <c r="D205" s="199" t="s">
        <v>174</v>
      </c>
      <c r="E205" s="162"/>
      <c r="F205" s="107"/>
      <c r="G205" s="107"/>
      <c r="H205" s="139" t="str">
        <f t="shared" si="7"/>
        <v/>
      </c>
      <c r="I205" s="169"/>
    </row>
    <row r="206" spans="3:9" s="115" customFormat="1" ht="12.75" x14ac:dyDescent="0.2">
      <c r="C206" s="161"/>
      <c r="D206" s="199"/>
      <c r="E206" s="162"/>
      <c r="F206" s="107"/>
      <c r="G206" s="107"/>
      <c r="H206" s="139" t="str">
        <f t="shared" si="7"/>
        <v/>
      </c>
      <c r="I206" s="169"/>
    </row>
    <row r="207" spans="3:9" s="115" customFormat="1" ht="12.75" x14ac:dyDescent="0.2">
      <c r="C207" s="166" t="s">
        <v>74</v>
      </c>
      <c r="D207" s="199" t="s">
        <v>175</v>
      </c>
      <c r="E207" s="162"/>
      <c r="F207" s="107"/>
      <c r="G207" s="107"/>
      <c r="H207" s="139" t="str">
        <f t="shared" si="7"/>
        <v/>
      </c>
      <c r="I207" s="169"/>
    </row>
    <row r="208" spans="3:9" s="115" customFormat="1" ht="12.75" x14ac:dyDescent="0.2">
      <c r="C208" s="166"/>
      <c r="D208" s="199"/>
      <c r="E208" s="162"/>
      <c r="F208" s="107"/>
      <c r="G208" s="107"/>
      <c r="H208" s="139" t="str">
        <f t="shared" si="7"/>
        <v/>
      </c>
      <c r="I208" s="169"/>
    </row>
    <row r="209" spans="3:9" s="115" customFormat="1" ht="12.75" x14ac:dyDescent="0.2">
      <c r="C209" s="166"/>
      <c r="D209" s="199" t="s">
        <v>176</v>
      </c>
      <c r="E209" s="162"/>
      <c r="F209" s="107"/>
      <c r="G209" s="107"/>
      <c r="H209" s="146" t="str">
        <f t="shared" si="7"/>
        <v/>
      </c>
      <c r="I209" s="169"/>
    </row>
    <row r="210" spans="3:9" s="115" customFormat="1" ht="78.75" customHeight="1" x14ac:dyDescent="0.2">
      <c r="C210" s="166"/>
      <c r="D210" s="199" t="s">
        <v>177</v>
      </c>
      <c r="E210" s="162"/>
      <c r="F210" s="107"/>
      <c r="G210" s="107"/>
      <c r="H210" s="146" t="str">
        <f t="shared" si="7"/>
        <v/>
      </c>
      <c r="I210" s="169"/>
    </row>
    <row r="211" spans="3:9" s="115" customFormat="1" ht="12.75" x14ac:dyDescent="0.2">
      <c r="C211" s="163"/>
      <c r="D211" s="258"/>
      <c r="E211" s="162"/>
      <c r="F211" s="107"/>
      <c r="G211" s="107"/>
      <c r="H211" s="182" t="str">
        <f t="shared" si="7"/>
        <v/>
      </c>
      <c r="I211" s="169"/>
    </row>
    <row r="212" spans="3:9" s="115" customFormat="1" ht="38.25" x14ac:dyDescent="0.2">
      <c r="C212" s="163" t="s">
        <v>178</v>
      </c>
      <c r="D212" s="240" t="s">
        <v>179</v>
      </c>
      <c r="E212" s="162" t="s">
        <v>106</v>
      </c>
      <c r="F212" s="181">
        <v>1</v>
      </c>
      <c r="G212" s="168"/>
      <c r="H212" s="141">
        <f t="shared" si="7"/>
        <v>0</v>
      </c>
      <c r="I212" s="169"/>
    </row>
    <row r="213" spans="3:9" s="115" customFormat="1" ht="12.75" x14ac:dyDescent="0.2">
      <c r="C213" s="163"/>
      <c r="D213" s="259"/>
      <c r="E213" s="162"/>
      <c r="F213" s="107"/>
      <c r="G213" s="168"/>
      <c r="H213" s="182" t="str">
        <f t="shared" si="7"/>
        <v/>
      </c>
      <c r="I213" s="169"/>
    </row>
    <row r="214" spans="3:9" s="115" customFormat="1" ht="77.25" customHeight="1" x14ac:dyDescent="0.2">
      <c r="C214" s="163" t="s">
        <v>180</v>
      </c>
      <c r="D214" s="240" t="s">
        <v>181</v>
      </c>
      <c r="E214" s="162"/>
      <c r="F214" s="181"/>
      <c r="G214" s="168"/>
      <c r="H214" s="182" t="str">
        <f t="shared" si="7"/>
        <v/>
      </c>
      <c r="I214" s="169"/>
    </row>
    <row r="215" spans="3:9" s="115" customFormat="1" ht="15" x14ac:dyDescent="0.2">
      <c r="C215" s="163"/>
      <c r="D215" s="245" t="s">
        <v>182</v>
      </c>
      <c r="E215" s="162" t="s">
        <v>247</v>
      </c>
      <c r="F215" s="181">
        <v>4</v>
      </c>
      <c r="G215" s="168"/>
      <c r="H215" s="141">
        <f t="shared" si="7"/>
        <v>0</v>
      </c>
      <c r="I215" s="169"/>
    </row>
    <row r="216" spans="3:9" s="115" customFormat="1" ht="15" x14ac:dyDescent="0.2">
      <c r="C216" s="163"/>
      <c r="D216" s="245" t="s">
        <v>183</v>
      </c>
      <c r="E216" s="162" t="s">
        <v>247</v>
      </c>
      <c r="F216" s="181">
        <v>10</v>
      </c>
      <c r="G216" s="168"/>
      <c r="H216" s="141">
        <f t="shared" si="7"/>
        <v>0</v>
      </c>
      <c r="I216" s="169"/>
    </row>
    <row r="217" spans="3:9" s="115" customFormat="1" ht="12.75" x14ac:dyDescent="0.2">
      <c r="C217" s="163"/>
      <c r="D217" s="245"/>
      <c r="E217" s="162"/>
      <c r="F217" s="107"/>
      <c r="G217" s="168"/>
      <c r="H217" s="182" t="str">
        <f t="shared" si="7"/>
        <v/>
      </c>
      <c r="I217" s="169"/>
    </row>
    <row r="218" spans="3:9" s="115" customFormat="1" ht="53.25" customHeight="1" x14ac:dyDescent="0.2">
      <c r="C218" s="163" t="s">
        <v>184</v>
      </c>
      <c r="D218" s="240" t="s">
        <v>185</v>
      </c>
      <c r="E218" s="162"/>
      <c r="F218" s="181"/>
      <c r="G218" s="168"/>
      <c r="H218" s="182" t="str">
        <f t="shared" si="7"/>
        <v/>
      </c>
      <c r="I218" s="169"/>
    </row>
    <row r="219" spans="3:9" s="115" customFormat="1" ht="15" x14ac:dyDescent="0.2">
      <c r="C219" s="163"/>
      <c r="D219" s="245" t="s">
        <v>182</v>
      </c>
      <c r="E219" s="162" t="s">
        <v>247</v>
      </c>
      <c r="F219" s="181">
        <v>6</v>
      </c>
      <c r="G219" s="168"/>
      <c r="H219" s="141">
        <f t="shared" si="7"/>
        <v>0</v>
      </c>
      <c r="I219" s="169"/>
    </row>
    <row r="220" spans="3:9" s="115" customFormat="1" ht="12.75" x14ac:dyDescent="0.2">
      <c r="C220" s="163"/>
      <c r="D220" s="245"/>
      <c r="E220" s="162"/>
      <c r="F220" s="107"/>
      <c r="G220" s="168"/>
      <c r="H220" s="182" t="str">
        <f t="shared" si="7"/>
        <v/>
      </c>
      <c r="I220" s="169"/>
    </row>
    <row r="221" spans="3:9" s="115" customFormat="1" ht="54" customHeight="1" x14ac:dyDescent="0.2">
      <c r="C221" s="163" t="s">
        <v>186</v>
      </c>
      <c r="D221" s="240" t="s">
        <v>187</v>
      </c>
      <c r="E221" s="162"/>
      <c r="F221" s="181"/>
      <c r="G221" s="168"/>
      <c r="H221" s="182" t="str">
        <f t="shared" si="7"/>
        <v/>
      </c>
      <c r="I221" s="169"/>
    </row>
    <row r="222" spans="3:9" s="115" customFormat="1" ht="19.5" customHeight="1" x14ac:dyDescent="0.2">
      <c r="C222" s="163"/>
      <c r="D222" s="245" t="s">
        <v>188</v>
      </c>
      <c r="E222" s="162" t="s">
        <v>247</v>
      </c>
      <c r="F222" s="181">
        <v>4</v>
      </c>
      <c r="G222" s="168"/>
      <c r="H222" s="141">
        <f t="shared" si="7"/>
        <v>0</v>
      </c>
      <c r="I222" s="169"/>
    </row>
    <row r="223" spans="3:9" s="115" customFormat="1" ht="19.5" customHeight="1" x14ac:dyDescent="0.2">
      <c r="C223" s="163"/>
      <c r="D223" s="245" t="s">
        <v>189</v>
      </c>
      <c r="E223" s="162" t="s">
        <v>247</v>
      </c>
      <c r="F223" s="181">
        <v>10</v>
      </c>
      <c r="G223" s="168"/>
      <c r="H223" s="141">
        <f t="shared" si="7"/>
        <v>0</v>
      </c>
      <c r="I223" s="169"/>
    </row>
    <row r="224" spans="3:9" s="115" customFormat="1" ht="12.75" x14ac:dyDescent="0.2">
      <c r="C224" s="163"/>
      <c r="D224" s="245"/>
      <c r="E224" s="162"/>
      <c r="F224" s="107"/>
      <c r="G224" s="168"/>
      <c r="H224" s="182" t="str">
        <f t="shared" si="7"/>
        <v/>
      </c>
      <c r="I224" s="169"/>
    </row>
    <row r="225" spans="3:9" s="115" customFormat="1" ht="71.25" customHeight="1" x14ac:dyDescent="0.2">
      <c r="C225" s="163" t="s">
        <v>190</v>
      </c>
      <c r="D225" s="240" t="s">
        <v>191</v>
      </c>
      <c r="E225" s="162" t="s">
        <v>192</v>
      </c>
      <c r="F225" s="181">
        <v>1</v>
      </c>
      <c r="G225" s="168"/>
      <c r="H225" s="141">
        <f t="shared" si="7"/>
        <v>0</v>
      </c>
      <c r="I225" s="169"/>
    </row>
    <row r="226" spans="3:9" s="115" customFormat="1" ht="12.75" x14ac:dyDescent="0.2">
      <c r="C226" s="163"/>
      <c r="D226" s="245"/>
      <c r="E226" s="162"/>
      <c r="F226" s="107"/>
      <c r="G226" s="168"/>
      <c r="H226" s="182" t="str">
        <f t="shared" si="7"/>
        <v/>
      </c>
      <c r="I226" s="169"/>
    </row>
    <row r="227" spans="3:9" s="115" customFormat="1" ht="93" customHeight="1" x14ac:dyDescent="0.2">
      <c r="C227" s="163" t="s">
        <v>193</v>
      </c>
      <c r="D227" s="240" t="s">
        <v>194</v>
      </c>
      <c r="E227" s="162"/>
      <c r="F227" s="181"/>
      <c r="G227" s="168"/>
      <c r="H227" s="141" t="str">
        <f t="shared" si="7"/>
        <v/>
      </c>
      <c r="I227" s="169"/>
    </row>
    <row r="228" spans="3:9" s="115" customFormat="1" ht="16.5" customHeight="1" x14ac:dyDescent="0.2">
      <c r="C228" s="163"/>
      <c r="D228" s="172" t="s">
        <v>258</v>
      </c>
      <c r="E228" s="158" t="s">
        <v>106</v>
      </c>
      <c r="F228" s="201">
        <v>1</v>
      </c>
      <c r="G228" s="201"/>
      <c r="H228" s="141">
        <f t="shared" si="7"/>
        <v>0</v>
      </c>
      <c r="I228" s="169"/>
    </row>
    <row r="229" spans="3:9" s="115" customFormat="1" ht="16.5" customHeight="1" x14ac:dyDescent="0.2">
      <c r="C229" s="163"/>
      <c r="D229" s="172" t="s">
        <v>259</v>
      </c>
      <c r="E229" s="158" t="s">
        <v>106</v>
      </c>
      <c r="F229" s="201">
        <v>1</v>
      </c>
      <c r="G229" s="201"/>
      <c r="H229" s="141">
        <f t="shared" si="7"/>
        <v>0</v>
      </c>
      <c r="I229" s="169"/>
    </row>
    <row r="230" spans="3:9" s="115" customFormat="1" ht="16.5" customHeight="1" x14ac:dyDescent="0.2">
      <c r="C230" s="163"/>
      <c r="D230" s="172" t="s">
        <v>260</v>
      </c>
      <c r="E230" s="158" t="s">
        <v>106</v>
      </c>
      <c r="F230" s="201">
        <v>1</v>
      </c>
      <c r="G230" s="201"/>
      <c r="H230" s="141">
        <f t="shared" si="7"/>
        <v>0</v>
      </c>
      <c r="I230" s="169"/>
    </row>
    <row r="231" spans="3:9" s="115" customFormat="1" ht="12.75" x14ac:dyDescent="0.2">
      <c r="C231" s="163"/>
      <c r="D231" s="245"/>
      <c r="E231" s="162"/>
      <c r="F231" s="107"/>
      <c r="G231" s="168"/>
      <c r="H231" s="182" t="str">
        <f t="shared" si="7"/>
        <v/>
      </c>
      <c r="I231" s="169"/>
    </row>
    <row r="232" spans="3:9" s="115" customFormat="1" ht="117" customHeight="1" x14ac:dyDescent="0.2">
      <c r="C232" s="163" t="s">
        <v>261</v>
      </c>
      <c r="D232" s="240" t="s">
        <v>196</v>
      </c>
      <c r="E232" s="162"/>
      <c r="F232" s="181"/>
      <c r="G232" s="168"/>
      <c r="H232" s="141" t="str">
        <f t="shared" si="7"/>
        <v/>
      </c>
      <c r="I232" s="169"/>
    </row>
    <row r="233" spans="3:9" s="115" customFormat="1" ht="12.75" x14ac:dyDescent="0.2">
      <c r="C233" s="163"/>
      <c r="D233" s="172" t="s">
        <v>262</v>
      </c>
      <c r="E233" s="158" t="s">
        <v>106</v>
      </c>
      <c r="F233" s="201">
        <v>1</v>
      </c>
      <c r="G233" s="201"/>
      <c r="H233" s="141">
        <f t="shared" si="7"/>
        <v>0</v>
      </c>
      <c r="I233" s="169"/>
    </row>
    <row r="234" spans="3:9" s="115" customFormat="1" ht="12.75" x14ac:dyDescent="0.2">
      <c r="C234" s="163"/>
      <c r="D234" s="172" t="s">
        <v>263</v>
      </c>
      <c r="E234" s="158" t="s">
        <v>106</v>
      </c>
      <c r="F234" s="201">
        <v>1</v>
      </c>
      <c r="G234" s="201"/>
      <c r="H234" s="141">
        <f t="shared" si="7"/>
        <v>0</v>
      </c>
      <c r="I234" s="169"/>
    </row>
    <row r="235" spans="3:9" s="115" customFormat="1" ht="12.75" x14ac:dyDescent="0.2">
      <c r="C235" s="163"/>
      <c r="D235" s="172" t="s">
        <v>264</v>
      </c>
      <c r="E235" s="158" t="s">
        <v>106</v>
      </c>
      <c r="F235" s="201">
        <v>1</v>
      </c>
      <c r="G235" s="201"/>
      <c r="H235" s="141">
        <f t="shared" si="7"/>
        <v>0</v>
      </c>
      <c r="I235" s="169"/>
    </row>
    <row r="236" spans="3:9" s="115" customFormat="1" ht="12.75" x14ac:dyDescent="0.2">
      <c r="C236" s="163"/>
      <c r="D236" s="172" t="s">
        <v>265</v>
      </c>
      <c r="E236" s="158" t="s">
        <v>106</v>
      </c>
      <c r="F236" s="201">
        <v>1</v>
      </c>
      <c r="G236" s="201"/>
      <c r="H236" s="141">
        <f t="shared" si="7"/>
        <v>0</v>
      </c>
      <c r="I236" s="169"/>
    </row>
    <row r="237" spans="3:9" s="115" customFormat="1" ht="12.75" x14ac:dyDescent="0.2">
      <c r="C237" s="163"/>
      <c r="D237" s="63"/>
      <c r="E237" s="158"/>
      <c r="F237" s="201"/>
      <c r="G237" s="201"/>
      <c r="H237" s="231" t="str">
        <f t="shared" si="7"/>
        <v/>
      </c>
      <c r="I237" s="169"/>
    </row>
    <row r="238" spans="3:9" s="115" customFormat="1" ht="122.25" customHeight="1" x14ac:dyDescent="0.2">
      <c r="C238" s="163" t="s">
        <v>195</v>
      </c>
      <c r="D238" s="240" t="s">
        <v>198</v>
      </c>
      <c r="E238" s="162"/>
      <c r="F238" s="181"/>
      <c r="G238" s="168"/>
      <c r="H238" s="141" t="str">
        <f t="shared" si="7"/>
        <v/>
      </c>
      <c r="I238" s="169"/>
    </row>
    <row r="239" spans="3:9" s="115" customFormat="1" ht="18" customHeight="1" x14ac:dyDescent="0.2">
      <c r="C239" s="163"/>
      <c r="D239" s="172" t="s">
        <v>266</v>
      </c>
      <c r="E239" s="158" t="s">
        <v>106</v>
      </c>
      <c r="F239" s="201">
        <v>1</v>
      </c>
      <c r="G239" s="201"/>
      <c r="H239" s="141">
        <f t="shared" si="7"/>
        <v>0</v>
      </c>
      <c r="I239" s="169"/>
    </row>
    <row r="240" spans="3:9" s="115" customFormat="1" ht="18" customHeight="1" x14ac:dyDescent="0.2">
      <c r="C240" s="163"/>
      <c r="D240" s="172" t="s">
        <v>267</v>
      </c>
      <c r="E240" s="158" t="s">
        <v>106</v>
      </c>
      <c r="F240" s="201">
        <v>1</v>
      </c>
      <c r="G240" s="201"/>
      <c r="H240" s="141">
        <f t="shared" si="7"/>
        <v>0</v>
      </c>
      <c r="I240" s="169"/>
    </row>
    <row r="241" spans="3:9" s="115" customFormat="1" ht="18" customHeight="1" x14ac:dyDescent="0.2">
      <c r="C241" s="163"/>
      <c r="D241" s="172" t="s">
        <v>268</v>
      </c>
      <c r="E241" s="158" t="s">
        <v>106</v>
      </c>
      <c r="F241" s="201">
        <v>1</v>
      </c>
      <c r="G241" s="201"/>
      <c r="H241" s="141">
        <f t="shared" si="7"/>
        <v>0</v>
      </c>
      <c r="I241" s="169"/>
    </row>
    <row r="242" spans="3:9" s="115" customFormat="1" ht="12.75" x14ac:dyDescent="0.2">
      <c r="C242" s="163"/>
      <c r="D242" s="245"/>
      <c r="E242" s="162"/>
      <c r="F242" s="107"/>
      <c r="G242" s="168"/>
      <c r="H242" s="182" t="str">
        <f t="shared" si="7"/>
        <v/>
      </c>
      <c r="I242" s="169"/>
    </row>
    <row r="243" spans="3:9" s="115" customFormat="1" ht="61.5" customHeight="1" x14ac:dyDescent="0.2">
      <c r="C243" s="163" t="s">
        <v>269</v>
      </c>
      <c r="D243" s="245" t="s">
        <v>200</v>
      </c>
      <c r="E243" s="162"/>
      <c r="F243" s="181"/>
      <c r="G243" s="168"/>
      <c r="H243" s="141" t="str">
        <f t="shared" si="7"/>
        <v/>
      </c>
      <c r="I243" s="169"/>
    </row>
    <row r="244" spans="3:9" s="115" customFormat="1" ht="18" customHeight="1" x14ac:dyDescent="0.2">
      <c r="C244" s="163"/>
      <c r="D244" s="172" t="s">
        <v>270</v>
      </c>
      <c r="E244" s="158" t="s">
        <v>106</v>
      </c>
      <c r="F244" s="201">
        <v>1</v>
      </c>
      <c r="G244" s="201"/>
      <c r="H244" s="141">
        <f t="shared" ref="H244:H307" si="8">IF(F244&gt;0,(ROUND(SUM(F244*G244),2)),"")</f>
        <v>0</v>
      </c>
      <c r="I244" s="169"/>
    </row>
    <row r="245" spans="3:9" s="115" customFormat="1" ht="18" customHeight="1" x14ac:dyDescent="0.2">
      <c r="C245" s="163"/>
      <c r="D245" s="172" t="s">
        <v>271</v>
      </c>
      <c r="E245" s="158" t="s">
        <v>106</v>
      </c>
      <c r="F245" s="201">
        <v>1</v>
      </c>
      <c r="G245" s="201"/>
      <c r="H245" s="141">
        <f t="shared" si="8"/>
        <v>0</v>
      </c>
      <c r="I245" s="169"/>
    </row>
    <row r="246" spans="3:9" s="115" customFormat="1" ht="18" customHeight="1" x14ac:dyDescent="0.2">
      <c r="C246" s="163"/>
      <c r="D246" s="172" t="s">
        <v>272</v>
      </c>
      <c r="E246" s="158" t="s">
        <v>106</v>
      </c>
      <c r="F246" s="201">
        <v>1</v>
      </c>
      <c r="G246" s="201"/>
      <c r="H246" s="141">
        <f t="shared" si="8"/>
        <v>0</v>
      </c>
      <c r="I246" s="169"/>
    </row>
    <row r="247" spans="3:9" s="115" customFormat="1" ht="12.75" x14ac:dyDescent="0.2">
      <c r="C247" s="163"/>
      <c r="D247" s="245"/>
      <c r="E247" s="162"/>
      <c r="F247" s="107"/>
      <c r="G247" s="168"/>
      <c r="H247" s="182" t="str">
        <f t="shared" si="8"/>
        <v/>
      </c>
      <c r="I247" s="169"/>
    </row>
    <row r="248" spans="3:9" s="115" customFormat="1" ht="76.5" x14ac:dyDescent="0.2">
      <c r="C248" s="163" t="s">
        <v>273</v>
      </c>
      <c r="D248" s="245" t="s">
        <v>202</v>
      </c>
      <c r="E248" s="162"/>
      <c r="F248" s="181"/>
      <c r="G248" s="168"/>
      <c r="H248" s="141" t="str">
        <f t="shared" si="8"/>
        <v/>
      </c>
      <c r="I248" s="169"/>
    </row>
    <row r="249" spans="3:9" s="115" customFormat="1" ht="16.5" customHeight="1" x14ac:dyDescent="0.2">
      <c r="C249" s="163"/>
      <c r="D249" s="172" t="s">
        <v>274</v>
      </c>
      <c r="E249" s="158" t="s">
        <v>106</v>
      </c>
      <c r="F249" s="201">
        <v>1</v>
      </c>
      <c r="G249" s="201"/>
      <c r="H249" s="141">
        <f t="shared" si="8"/>
        <v>0</v>
      </c>
      <c r="I249" s="169"/>
    </row>
    <row r="250" spans="3:9" s="115" customFormat="1" ht="16.5" customHeight="1" x14ac:dyDescent="0.2">
      <c r="C250" s="163"/>
      <c r="D250" s="172" t="s">
        <v>275</v>
      </c>
      <c r="E250" s="158" t="s">
        <v>106</v>
      </c>
      <c r="F250" s="201">
        <v>1</v>
      </c>
      <c r="G250" s="201"/>
      <c r="H250" s="141">
        <f t="shared" si="8"/>
        <v>0</v>
      </c>
      <c r="I250" s="169"/>
    </row>
    <row r="251" spans="3:9" s="115" customFormat="1" ht="12.75" x14ac:dyDescent="0.2">
      <c r="C251" s="163"/>
      <c r="D251" s="245"/>
      <c r="E251" s="162"/>
      <c r="F251" s="107"/>
      <c r="G251" s="168"/>
      <c r="H251" s="182" t="str">
        <f t="shared" si="8"/>
        <v/>
      </c>
      <c r="I251" s="169"/>
    </row>
    <row r="252" spans="3:9" s="115" customFormat="1" ht="71.25" customHeight="1" x14ac:dyDescent="0.2">
      <c r="C252" s="163" t="s">
        <v>197</v>
      </c>
      <c r="D252" s="245" t="s">
        <v>204</v>
      </c>
      <c r="E252" s="162"/>
      <c r="F252" s="181"/>
      <c r="G252" s="168"/>
      <c r="H252" s="141" t="str">
        <f t="shared" si="8"/>
        <v/>
      </c>
      <c r="I252" s="169"/>
    </row>
    <row r="253" spans="3:9" s="115" customFormat="1" ht="16.5" customHeight="1" x14ac:dyDescent="0.2">
      <c r="C253" s="163"/>
      <c r="D253" s="172" t="s">
        <v>276</v>
      </c>
      <c r="E253" s="158" t="s">
        <v>106</v>
      </c>
      <c r="F253" s="201">
        <v>1</v>
      </c>
      <c r="G253" s="201"/>
      <c r="H253" s="141">
        <f t="shared" si="8"/>
        <v>0</v>
      </c>
      <c r="I253" s="169"/>
    </row>
    <row r="254" spans="3:9" s="115" customFormat="1" ht="16.5" customHeight="1" x14ac:dyDescent="0.2">
      <c r="C254" s="163"/>
      <c r="D254" s="172" t="s">
        <v>277</v>
      </c>
      <c r="E254" s="158" t="s">
        <v>106</v>
      </c>
      <c r="F254" s="201">
        <v>1</v>
      </c>
      <c r="G254" s="201"/>
      <c r="H254" s="141">
        <f t="shared" si="8"/>
        <v>0</v>
      </c>
      <c r="I254" s="169"/>
    </row>
    <row r="255" spans="3:9" s="115" customFormat="1" ht="12.75" x14ac:dyDescent="0.2">
      <c r="C255" s="163"/>
      <c r="D255" s="245"/>
      <c r="E255" s="162"/>
      <c r="F255" s="107"/>
      <c r="G255" s="168"/>
      <c r="H255" s="182" t="str">
        <f t="shared" si="8"/>
        <v/>
      </c>
      <c r="I255" s="169"/>
    </row>
    <row r="256" spans="3:9" s="115" customFormat="1" ht="105" customHeight="1" x14ac:dyDescent="0.2">
      <c r="C256" s="163" t="s">
        <v>199</v>
      </c>
      <c r="D256" s="245" t="s">
        <v>205</v>
      </c>
      <c r="E256" s="162"/>
      <c r="F256" s="181"/>
      <c r="G256" s="168"/>
      <c r="H256" s="141" t="str">
        <f t="shared" si="8"/>
        <v/>
      </c>
      <c r="I256" s="169"/>
    </row>
    <row r="257" spans="3:9" s="115" customFormat="1" ht="16.5" customHeight="1" x14ac:dyDescent="0.2">
      <c r="C257" s="163"/>
      <c r="D257" s="172" t="s">
        <v>278</v>
      </c>
      <c r="E257" s="158" t="s">
        <v>106</v>
      </c>
      <c r="F257" s="201">
        <v>1</v>
      </c>
      <c r="G257" s="201"/>
      <c r="H257" s="141">
        <f t="shared" si="8"/>
        <v>0</v>
      </c>
      <c r="I257" s="169"/>
    </row>
    <row r="258" spans="3:9" s="115" customFormat="1" ht="16.5" customHeight="1" x14ac:dyDescent="0.2">
      <c r="C258" s="163"/>
      <c r="D258" s="172" t="s">
        <v>279</v>
      </c>
      <c r="E258" s="158" t="s">
        <v>106</v>
      </c>
      <c r="F258" s="201">
        <v>1</v>
      </c>
      <c r="G258" s="201"/>
      <c r="H258" s="141">
        <f t="shared" si="8"/>
        <v>0</v>
      </c>
      <c r="I258" s="169"/>
    </row>
    <row r="259" spans="3:9" s="115" customFormat="1" ht="16.5" customHeight="1" x14ac:dyDescent="0.2">
      <c r="C259" s="163"/>
      <c r="D259" s="172" t="s">
        <v>280</v>
      </c>
      <c r="E259" s="158" t="s">
        <v>106</v>
      </c>
      <c r="F259" s="201">
        <v>1</v>
      </c>
      <c r="G259" s="201"/>
      <c r="H259" s="141">
        <f t="shared" si="8"/>
        <v>0</v>
      </c>
      <c r="I259" s="169"/>
    </row>
    <row r="260" spans="3:9" s="115" customFormat="1" ht="16.5" customHeight="1" x14ac:dyDescent="0.2">
      <c r="C260" s="163"/>
      <c r="D260" s="172" t="s">
        <v>281</v>
      </c>
      <c r="E260" s="158" t="s">
        <v>106</v>
      </c>
      <c r="F260" s="201">
        <v>1</v>
      </c>
      <c r="G260" s="201"/>
      <c r="H260" s="141">
        <f t="shared" si="8"/>
        <v>0</v>
      </c>
      <c r="I260" s="169"/>
    </row>
    <row r="261" spans="3:9" s="115" customFormat="1" ht="12.75" x14ac:dyDescent="0.2">
      <c r="C261" s="163"/>
      <c r="D261" s="245"/>
      <c r="E261" s="162"/>
      <c r="F261" s="201"/>
      <c r="G261" s="168"/>
      <c r="H261" s="182" t="str">
        <f t="shared" si="8"/>
        <v/>
      </c>
      <c r="I261" s="169"/>
    </row>
    <row r="262" spans="3:9" s="115" customFormat="1" ht="33.75" customHeight="1" x14ac:dyDescent="0.2">
      <c r="C262" s="163" t="s">
        <v>201</v>
      </c>
      <c r="D262" s="240" t="s">
        <v>206</v>
      </c>
      <c r="E262" s="162"/>
      <c r="F262" s="201"/>
      <c r="G262" s="168"/>
      <c r="H262" s="141" t="str">
        <f t="shared" si="8"/>
        <v/>
      </c>
      <c r="I262" s="169"/>
    </row>
    <row r="263" spans="3:9" s="115" customFormat="1" ht="25.5" x14ac:dyDescent="0.2">
      <c r="C263" s="163"/>
      <c r="D263" s="245" t="s">
        <v>207</v>
      </c>
      <c r="E263" s="162" t="s">
        <v>106</v>
      </c>
      <c r="F263" s="201">
        <v>1</v>
      </c>
      <c r="G263" s="168"/>
      <c r="H263" s="141">
        <f t="shared" si="8"/>
        <v>0</v>
      </c>
      <c r="I263" s="169"/>
    </row>
    <row r="264" spans="3:9" s="115" customFormat="1" ht="16.5" customHeight="1" x14ac:dyDescent="0.2">
      <c r="C264" s="163"/>
      <c r="D264" s="245" t="s">
        <v>208</v>
      </c>
      <c r="E264" s="162" t="s">
        <v>106</v>
      </c>
      <c r="F264" s="201">
        <v>1</v>
      </c>
      <c r="G264" s="168"/>
      <c r="H264" s="141">
        <f t="shared" si="8"/>
        <v>0</v>
      </c>
      <c r="I264" s="169"/>
    </row>
    <row r="265" spans="3:9" s="115" customFormat="1" ht="16.5" customHeight="1" x14ac:dyDescent="0.2">
      <c r="C265" s="163"/>
      <c r="D265" s="245" t="s">
        <v>209</v>
      </c>
      <c r="E265" s="162" t="s">
        <v>106</v>
      </c>
      <c r="F265" s="201">
        <v>1</v>
      </c>
      <c r="G265" s="168"/>
      <c r="H265" s="141">
        <f t="shared" si="8"/>
        <v>0</v>
      </c>
      <c r="I265" s="169"/>
    </row>
    <row r="266" spans="3:9" s="115" customFormat="1" ht="12.75" x14ac:dyDescent="0.2">
      <c r="C266" s="163"/>
      <c r="D266" s="245"/>
      <c r="E266" s="162"/>
      <c r="F266" s="181"/>
      <c r="G266" s="168"/>
      <c r="H266" s="141" t="str">
        <f t="shared" si="8"/>
        <v/>
      </c>
      <c r="I266" s="169"/>
    </row>
    <row r="267" spans="3:9" s="115" customFormat="1" ht="22.5" customHeight="1" x14ac:dyDescent="0.2">
      <c r="C267" s="163" t="s">
        <v>203</v>
      </c>
      <c r="D267" s="245" t="s">
        <v>210</v>
      </c>
      <c r="E267" s="162" t="s">
        <v>106</v>
      </c>
      <c r="F267" s="201">
        <v>1</v>
      </c>
      <c r="G267" s="168"/>
      <c r="H267" s="141">
        <f t="shared" si="8"/>
        <v>0</v>
      </c>
      <c r="I267" s="169"/>
    </row>
    <row r="268" spans="3:9" s="115" customFormat="1" ht="12.75" x14ac:dyDescent="0.2">
      <c r="C268" s="163"/>
      <c r="D268" s="245"/>
      <c r="E268" s="162"/>
      <c r="F268" s="201"/>
      <c r="G268" s="168"/>
      <c r="H268" s="141"/>
      <c r="I268" s="169"/>
    </row>
    <row r="269" spans="3:9" s="115" customFormat="1" ht="17.25" customHeight="1" x14ac:dyDescent="0.2">
      <c r="C269" s="166"/>
      <c r="D269" s="185" t="s">
        <v>211</v>
      </c>
      <c r="E269" s="186"/>
      <c r="F269" s="201"/>
      <c r="G269" s="108"/>
      <c r="H269" s="142">
        <f>SUM(H211:H267)</f>
        <v>0</v>
      </c>
      <c r="I269" s="169"/>
    </row>
    <row r="270" spans="3:9" s="115" customFormat="1" ht="12.75" x14ac:dyDescent="0.2">
      <c r="C270" s="161"/>
      <c r="D270" s="199"/>
      <c r="E270" s="162"/>
      <c r="F270" s="201"/>
      <c r="G270" s="107"/>
      <c r="H270" s="139" t="str">
        <f t="shared" si="8"/>
        <v/>
      </c>
      <c r="I270" s="169"/>
    </row>
    <row r="271" spans="3:9" s="115" customFormat="1" ht="12.75" x14ac:dyDescent="0.2">
      <c r="C271" s="163"/>
      <c r="D271" s="199"/>
      <c r="E271" s="162"/>
      <c r="F271" s="181"/>
      <c r="G271" s="107"/>
      <c r="H271" s="139" t="str">
        <f t="shared" si="8"/>
        <v/>
      </c>
      <c r="I271" s="169"/>
    </row>
    <row r="272" spans="3:9" s="115" customFormat="1" ht="12.75" x14ac:dyDescent="0.2">
      <c r="C272" s="166" t="s">
        <v>75</v>
      </c>
      <c r="D272" s="199" t="s">
        <v>212</v>
      </c>
      <c r="E272" s="162"/>
      <c r="F272" s="201"/>
      <c r="G272" s="107"/>
      <c r="H272" s="139" t="str">
        <f t="shared" si="8"/>
        <v/>
      </c>
      <c r="I272" s="169"/>
    </row>
    <row r="273" spans="3:9" s="115" customFormat="1" ht="12.75" x14ac:dyDescent="0.2">
      <c r="C273" s="166"/>
      <c r="D273" s="199"/>
      <c r="E273" s="162"/>
      <c r="F273" s="107"/>
      <c r="G273" s="107"/>
      <c r="H273" s="139" t="str">
        <f t="shared" si="8"/>
        <v/>
      </c>
      <c r="I273" s="169"/>
    </row>
    <row r="274" spans="3:9" s="115" customFormat="1" ht="12.75" x14ac:dyDescent="0.2">
      <c r="C274" s="166"/>
      <c r="D274" s="199" t="s">
        <v>176</v>
      </c>
      <c r="E274" s="162"/>
      <c r="F274" s="107"/>
      <c r="G274" s="107"/>
      <c r="H274" s="146" t="str">
        <f t="shared" si="8"/>
        <v/>
      </c>
      <c r="I274" s="169"/>
    </row>
    <row r="275" spans="3:9" s="115" customFormat="1" ht="80.25" customHeight="1" x14ac:dyDescent="0.2">
      <c r="C275" s="166"/>
      <c r="D275" s="232" t="s">
        <v>213</v>
      </c>
      <c r="E275" s="162"/>
      <c r="F275" s="107"/>
      <c r="G275" s="107"/>
      <c r="H275" s="146" t="str">
        <f t="shared" si="8"/>
        <v/>
      </c>
      <c r="I275" s="169"/>
    </row>
    <row r="276" spans="3:9" s="115" customFormat="1" ht="33.75" customHeight="1" x14ac:dyDescent="0.2">
      <c r="C276" s="163"/>
      <c r="D276" s="260" t="s">
        <v>214</v>
      </c>
      <c r="E276" s="162"/>
      <c r="F276" s="107"/>
      <c r="G276" s="107"/>
      <c r="H276" s="233" t="str">
        <f t="shared" si="8"/>
        <v/>
      </c>
      <c r="I276" s="169"/>
    </row>
    <row r="277" spans="3:9" s="115" customFormat="1" ht="12.75" x14ac:dyDescent="0.2">
      <c r="C277" s="163"/>
      <c r="D277" s="261"/>
      <c r="E277" s="162"/>
      <c r="F277" s="107"/>
      <c r="G277" s="168"/>
      <c r="H277" s="182" t="str">
        <f t="shared" si="8"/>
        <v/>
      </c>
      <c r="I277" s="169"/>
    </row>
    <row r="278" spans="3:9" s="115" customFormat="1" ht="18" customHeight="1" x14ac:dyDescent="0.2">
      <c r="C278" s="163" t="s">
        <v>282</v>
      </c>
      <c r="D278" s="245" t="s">
        <v>215</v>
      </c>
      <c r="E278" s="162" t="s">
        <v>106</v>
      </c>
      <c r="F278" s="181">
        <v>1</v>
      </c>
      <c r="G278" s="168"/>
      <c r="H278" s="141">
        <f t="shared" si="8"/>
        <v>0</v>
      </c>
      <c r="I278" s="169"/>
    </row>
    <row r="279" spans="3:9" s="115" customFormat="1" ht="12.75" x14ac:dyDescent="0.2">
      <c r="C279" s="163"/>
      <c r="D279" s="245"/>
      <c r="E279" s="162"/>
      <c r="F279" s="107"/>
      <c r="G279" s="168"/>
      <c r="H279" s="182" t="str">
        <f t="shared" si="8"/>
        <v/>
      </c>
      <c r="I279" s="169"/>
    </row>
    <row r="280" spans="3:9" s="115" customFormat="1" ht="21.75" customHeight="1" x14ac:dyDescent="0.2">
      <c r="C280" s="163" t="s">
        <v>283</v>
      </c>
      <c r="D280" s="245" t="s">
        <v>216</v>
      </c>
      <c r="E280" s="162"/>
      <c r="F280" s="181"/>
      <c r="G280" s="168"/>
      <c r="H280" s="182" t="str">
        <f t="shared" si="8"/>
        <v/>
      </c>
      <c r="I280" s="169"/>
    </row>
    <row r="281" spans="3:9" s="115" customFormat="1" ht="57" customHeight="1" x14ac:dyDescent="0.2">
      <c r="C281" s="163"/>
      <c r="D281" s="240" t="s">
        <v>365</v>
      </c>
      <c r="E281" s="162" t="s">
        <v>217</v>
      </c>
      <c r="F281" s="181">
        <v>1</v>
      </c>
      <c r="G281" s="168"/>
      <c r="H281" s="141">
        <f t="shared" si="8"/>
        <v>0</v>
      </c>
      <c r="I281" s="169"/>
    </row>
    <row r="282" spans="3:9" s="115" customFormat="1" ht="12.75" x14ac:dyDescent="0.2">
      <c r="C282" s="163"/>
      <c r="D282" s="245"/>
      <c r="E282" s="162"/>
      <c r="F282" s="181"/>
      <c r="G282" s="168"/>
      <c r="H282" s="182" t="str">
        <f t="shared" si="8"/>
        <v/>
      </c>
      <c r="I282" s="169"/>
    </row>
    <row r="283" spans="3:9" s="115" customFormat="1" ht="22.5" customHeight="1" x14ac:dyDescent="0.2">
      <c r="C283" s="163" t="s">
        <v>284</v>
      </c>
      <c r="D283" s="245" t="s">
        <v>218</v>
      </c>
      <c r="E283" s="162" t="s">
        <v>106</v>
      </c>
      <c r="F283" s="181">
        <v>1</v>
      </c>
      <c r="G283" s="168"/>
      <c r="H283" s="141">
        <f t="shared" si="8"/>
        <v>0</v>
      </c>
      <c r="I283" s="169"/>
    </row>
    <row r="284" spans="3:9" s="115" customFormat="1" ht="12.75" x14ac:dyDescent="0.2">
      <c r="C284" s="163"/>
      <c r="D284" s="245"/>
      <c r="E284" s="162"/>
      <c r="F284" s="107"/>
      <c r="G284" s="168"/>
      <c r="H284" s="182" t="str">
        <f t="shared" si="8"/>
        <v/>
      </c>
      <c r="I284" s="169"/>
    </row>
    <row r="285" spans="3:9" s="115" customFormat="1" ht="33" customHeight="1" x14ac:dyDescent="0.2">
      <c r="C285" s="163" t="s">
        <v>285</v>
      </c>
      <c r="D285" s="245" t="s">
        <v>219</v>
      </c>
      <c r="E285" s="162" t="s">
        <v>106</v>
      </c>
      <c r="F285" s="181">
        <v>1</v>
      </c>
      <c r="G285" s="168"/>
      <c r="H285" s="141">
        <f t="shared" si="8"/>
        <v>0</v>
      </c>
      <c r="I285" s="169"/>
    </row>
    <row r="286" spans="3:9" s="115" customFormat="1" ht="12.75" x14ac:dyDescent="0.2">
      <c r="C286" s="163"/>
      <c r="D286" s="245"/>
      <c r="E286" s="162"/>
      <c r="F286" s="107"/>
      <c r="G286" s="168"/>
      <c r="H286" s="182" t="str">
        <f t="shared" si="8"/>
        <v/>
      </c>
      <c r="I286" s="169"/>
    </row>
    <row r="287" spans="3:9" s="115" customFormat="1" ht="22.5" customHeight="1" x14ac:dyDescent="0.2">
      <c r="C287" s="163" t="s">
        <v>286</v>
      </c>
      <c r="D287" s="245" t="s">
        <v>220</v>
      </c>
      <c r="E287" s="162" t="s">
        <v>106</v>
      </c>
      <c r="F287" s="181">
        <v>8</v>
      </c>
      <c r="G287" s="168"/>
      <c r="H287" s="141">
        <f t="shared" si="8"/>
        <v>0</v>
      </c>
      <c r="I287" s="169"/>
    </row>
    <row r="288" spans="3:9" s="115" customFormat="1" ht="12.75" x14ac:dyDescent="0.2">
      <c r="C288" s="163"/>
      <c r="D288" s="245"/>
      <c r="E288" s="162"/>
      <c r="F288" s="107"/>
      <c r="G288" s="168"/>
      <c r="H288" s="182" t="str">
        <f t="shared" si="8"/>
        <v/>
      </c>
      <c r="I288" s="169"/>
    </row>
    <row r="289" spans="3:9" s="115" customFormat="1" ht="22.5" customHeight="1" x14ac:dyDescent="0.2">
      <c r="C289" s="163" t="s">
        <v>287</v>
      </c>
      <c r="D289" s="240" t="s">
        <v>221</v>
      </c>
      <c r="E289" s="162" t="s">
        <v>106</v>
      </c>
      <c r="F289" s="181">
        <v>6</v>
      </c>
      <c r="G289" s="168"/>
      <c r="H289" s="141">
        <f t="shared" si="8"/>
        <v>0</v>
      </c>
      <c r="I289" s="169"/>
    </row>
    <row r="290" spans="3:9" s="115" customFormat="1" ht="12.75" x14ac:dyDescent="0.2">
      <c r="C290" s="163"/>
      <c r="D290" s="245"/>
      <c r="E290" s="162"/>
      <c r="F290" s="107"/>
      <c r="G290" s="168"/>
      <c r="H290" s="182" t="str">
        <f t="shared" si="8"/>
        <v/>
      </c>
      <c r="I290" s="169"/>
    </row>
    <row r="291" spans="3:9" s="115" customFormat="1" ht="33" customHeight="1" x14ac:dyDescent="0.2">
      <c r="C291" s="163" t="s">
        <v>288</v>
      </c>
      <c r="D291" s="240" t="s">
        <v>222</v>
      </c>
      <c r="E291" s="162" t="s">
        <v>106</v>
      </c>
      <c r="F291" s="181">
        <v>2</v>
      </c>
      <c r="G291" s="168"/>
      <c r="H291" s="141">
        <f t="shared" si="8"/>
        <v>0</v>
      </c>
      <c r="I291" s="169"/>
    </row>
    <row r="292" spans="3:9" s="115" customFormat="1" ht="12.75" x14ac:dyDescent="0.2">
      <c r="C292" s="163"/>
      <c r="D292" s="245"/>
      <c r="E292" s="162"/>
      <c r="F292" s="107"/>
      <c r="G292" s="168"/>
      <c r="H292" s="182" t="str">
        <f t="shared" si="8"/>
        <v/>
      </c>
      <c r="I292" s="169"/>
    </row>
    <row r="293" spans="3:9" s="115" customFormat="1" ht="25.5" x14ac:dyDescent="0.2">
      <c r="C293" s="163" t="s">
        <v>289</v>
      </c>
      <c r="D293" s="245" t="s">
        <v>223</v>
      </c>
      <c r="E293" s="162" t="s">
        <v>106</v>
      </c>
      <c r="F293" s="181">
        <v>1</v>
      </c>
      <c r="G293" s="168"/>
      <c r="H293" s="141">
        <f t="shared" si="8"/>
        <v>0</v>
      </c>
      <c r="I293" s="169"/>
    </row>
    <row r="294" spans="3:9" s="115" customFormat="1" ht="12.75" x14ac:dyDescent="0.2">
      <c r="C294" s="163"/>
      <c r="D294" s="245"/>
      <c r="E294" s="162"/>
      <c r="F294" s="107"/>
      <c r="G294" s="168"/>
      <c r="H294" s="182" t="str">
        <f t="shared" si="8"/>
        <v/>
      </c>
      <c r="I294" s="169"/>
    </row>
    <row r="295" spans="3:9" s="115" customFormat="1" ht="18.75" customHeight="1" x14ac:dyDescent="0.2">
      <c r="C295" s="163" t="s">
        <v>290</v>
      </c>
      <c r="D295" s="245" t="s">
        <v>224</v>
      </c>
      <c r="E295" s="162" t="s">
        <v>106</v>
      </c>
      <c r="F295" s="181">
        <v>1</v>
      </c>
      <c r="G295" s="168"/>
      <c r="H295" s="141">
        <f t="shared" si="8"/>
        <v>0</v>
      </c>
      <c r="I295" s="169"/>
    </row>
    <row r="296" spans="3:9" s="115" customFormat="1" ht="12.75" x14ac:dyDescent="0.2">
      <c r="C296" s="163"/>
      <c r="D296" s="245"/>
      <c r="E296" s="162"/>
      <c r="F296" s="107"/>
      <c r="G296" s="168"/>
      <c r="H296" s="182" t="str">
        <f t="shared" si="8"/>
        <v/>
      </c>
      <c r="I296" s="169"/>
    </row>
    <row r="297" spans="3:9" s="115" customFormat="1" ht="20.25" customHeight="1" x14ac:dyDescent="0.2">
      <c r="C297" s="163" t="s">
        <v>291</v>
      </c>
      <c r="D297" s="245" t="s">
        <v>225</v>
      </c>
      <c r="E297" s="162" t="s">
        <v>106</v>
      </c>
      <c r="F297" s="181">
        <v>30</v>
      </c>
      <c r="G297" s="168"/>
      <c r="H297" s="141">
        <f t="shared" si="8"/>
        <v>0</v>
      </c>
      <c r="I297" s="169"/>
    </row>
    <row r="298" spans="3:9" s="115" customFormat="1" ht="12.75" customHeight="1" x14ac:dyDescent="0.2">
      <c r="C298" s="163"/>
      <c r="D298" s="245"/>
      <c r="E298" s="162"/>
      <c r="F298" s="107"/>
      <c r="G298" s="168"/>
      <c r="H298" s="182" t="str">
        <f t="shared" si="8"/>
        <v/>
      </c>
      <c r="I298" s="169"/>
    </row>
    <row r="299" spans="3:9" s="115" customFormat="1" ht="31.5" customHeight="1" x14ac:dyDescent="0.2">
      <c r="C299" s="163" t="s">
        <v>292</v>
      </c>
      <c r="D299" s="245" t="s">
        <v>226</v>
      </c>
      <c r="E299" s="162" t="s">
        <v>106</v>
      </c>
      <c r="F299" s="181">
        <v>1</v>
      </c>
      <c r="G299" s="168"/>
      <c r="H299" s="141">
        <f t="shared" si="8"/>
        <v>0</v>
      </c>
      <c r="I299" s="169"/>
    </row>
    <row r="300" spans="3:9" s="115" customFormat="1" ht="12.75" x14ac:dyDescent="0.2">
      <c r="C300" s="163"/>
      <c r="D300" s="245"/>
      <c r="E300" s="162"/>
      <c r="F300" s="107"/>
      <c r="G300" s="168"/>
      <c r="H300" s="182" t="str">
        <f t="shared" si="8"/>
        <v/>
      </c>
      <c r="I300" s="169"/>
    </row>
    <row r="301" spans="3:9" s="115" customFormat="1" ht="41.25" customHeight="1" x14ac:dyDescent="0.2">
      <c r="C301" s="163" t="s">
        <v>293</v>
      </c>
      <c r="D301" s="245" t="s">
        <v>227</v>
      </c>
      <c r="E301" s="162" t="s">
        <v>106</v>
      </c>
      <c r="F301" s="181">
        <v>30</v>
      </c>
      <c r="G301" s="168"/>
      <c r="H301" s="141">
        <f t="shared" si="8"/>
        <v>0</v>
      </c>
      <c r="I301" s="169"/>
    </row>
    <row r="302" spans="3:9" s="115" customFormat="1" ht="12.75" x14ac:dyDescent="0.2">
      <c r="C302" s="163"/>
      <c r="D302" s="245"/>
      <c r="E302" s="162"/>
      <c r="F302" s="107"/>
      <c r="G302" s="168"/>
      <c r="H302" s="182" t="str">
        <f t="shared" si="8"/>
        <v/>
      </c>
      <c r="I302" s="169"/>
    </row>
    <row r="303" spans="3:9" s="115" customFormat="1" ht="49.5" customHeight="1" x14ac:dyDescent="0.2">
      <c r="C303" s="163" t="s">
        <v>294</v>
      </c>
      <c r="D303" s="245" t="s">
        <v>228</v>
      </c>
      <c r="E303" s="162" t="s">
        <v>106</v>
      </c>
      <c r="F303" s="181">
        <v>1</v>
      </c>
      <c r="G303" s="168"/>
      <c r="H303" s="141">
        <f t="shared" si="8"/>
        <v>0</v>
      </c>
      <c r="I303" s="169"/>
    </row>
    <row r="304" spans="3:9" s="115" customFormat="1" ht="12.75" x14ac:dyDescent="0.2">
      <c r="C304" s="163"/>
      <c r="D304" s="245"/>
      <c r="E304" s="162"/>
      <c r="F304" s="107"/>
      <c r="G304" s="168"/>
      <c r="H304" s="182" t="str">
        <f t="shared" si="8"/>
        <v/>
      </c>
      <c r="I304" s="169"/>
    </row>
    <row r="305" spans="3:9" s="115" customFormat="1" ht="21" customHeight="1" x14ac:dyDescent="0.2">
      <c r="C305" s="163" t="s">
        <v>295</v>
      </c>
      <c r="D305" s="245" t="s">
        <v>229</v>
      </c>
      <c r="E305" s="162" t="s">
        <v>106</v>
      </c>
      <c r="F305" s="181">
        <v>1</v>
      </c>
      <c r="G305" s="168"/>
      <c r="H305" s="141">
        <f t="shared" si="8"/>
        <v>0</v>
      </c>
      <c r="I305" s="169"/>
    </row>
    <row r="306" spans="3:9" s="115" customFormat="1" ht="12.75" x14ac:dyDescent="0.2">
      <c r="C306" s="163"/>
      <c r="D306" s="245"/>
      <c r="E306" s="162"/>
      <c r="F306" s="107"/>
      <c r="G306" s="168"/>
      <c r="H306" s="182" t="str">
        <f t="shared" si="8"/>
        <v/>
      </c>
      <c r="I306" s="169"/>
    </row>
    <row r="307" spans="3:9" s="115" customFormat="1" ht="19.5" customHeight="1" x14ac:dyDescent="0.2">
      <c r="C307" s="163" t="s">
        <v>296</v>
      </c>
      <c r="D307" s="256" t="s">
        <v>230</v>
      </c>
      <c r="E307" s="162" t="s">
        <v>106</v>
      </c>
      <c r="F307" s="181">
        <v>1</v>
      </c>
      <c r="G307" s="168"/>
      <c r="H307" s="141">
        <f t="shared" si="8"/>
        <v>0</v>
      </c>
      <c r="I307" s="169"/>
    </row>
    <row r="308" spans="3:9" s="115" customFormat="1" ht="12.75" x14ac:dyDescent="0.2">
      <c r="C308" s="163"/>
      <c r="D308" s="256"/>
      <c r="E308" s="162"/>
      <c r="F308" s="181"/>
      <c r="G308" s="168"/>
      <c r="H308" s="141"/>
      <c r="I308" s="169"/>
    </row>
    <row r="309" spans="3:9" s="115" customFormat="1" ht="42.75" customHeight="1" x14ac:dyDescent="0.2">
      <c r="C309" s="163" t="s">
        <v>297</v>
      </c>
      <c r="D309" s="245" t="s">
        <v>231</v>
      </c>
      <c r="E309" s="162" t="s">
        <v>106</v>
      </c>
      <c r="F309" s="181">
        <v>8</v>
      </c>
      <c r="G309" s="168"/>
      <c r="H309" s="141">
        <f t="shared" ref="H309:H330" si="9">IF(F309&gt;0,(ROUND(SUM(F309*G309),2)),"")</f>
        <v>0</v>
      </c>
      <c r="I309" s="169"/>
    </row>
    <row r="310" spans="3:9" s="115" customFormat="1" ht="12.75" x14ac:dyDescent="0.2">
      <c r="C310" s="163"/>
      <c r="D310" s="245"/>
      <c r="E310" s="162"/>
      <c r="F310" s="181"/>
      <c r="G310" s="168"/>
      <c r="H310" s="141" t="str">
        <f t="shared" si="9"/>
        <v/>
      </c>
      <c r="I310" s="169"/>
    </row>
    <row r="311" spans="3:9" s="115" customFormat="1" ht="32.25" customHeight="1" x14ac:dyDescent="0.2">
      <c r="C311" s="163" t="s">
        <v>298</v>
      </c>
      <c r="D311" s="240" t="s">
        <v>232</v>
      </c>
      <c r="E311" s="162" t="s">
        <v>106</v>
      </c>
      <c r="F311" s="181">
        <v>1</v>
      </c>
      <c r="G311" s="168"/>
      <c r="H311" s="141">
        <f t="shared" si="9"/>
        <v>0</v>
      </c>
      <c r="I311" s="169"/>
    </row>
    <row r="312" spans="3:9" s="115" customFormat="1" ht="12.75" x14ac:dyDescent="0.2">
      <c r="C312" s="163"/>
      <c r="D312" s="245"/>
      <c r="E312" s="162"/>
      <c r="F312" s="181"/>
      <c r="G312" s="168"/>
      <c r="H312" s="141" t="str">
        <f t="shared" si="9"/>
        <v/>
      </c>
      <c r="I312" s="169"/>
    </row>
    <row r="313" spans="3:9" s="115" customFormat="1" ht="58.5" customHeight="1" x14ac:dyDescent="0.2">
      <c r="C313" s="163" t="s">
        <v>299</v>
      </c>
      <c r="D313" s="245" t="s">
        <v>233</v>
      </c>
      <c r="E313" s="162" t="s">
        <v>217</v>
      </c>
      <c r="F313" s="181">
        <v>1</v>
      </c>
      <c r="G313" s="168"/>
      <c r="H313" s="141">
        <f t="shared" si="9"/>
        <v>0</v>
      </c>
      <c r="I313" s="169"/>
    </row>
    <row r="314" spans="3:9" s="115" customFormat="1" ht="12.75" x14ac:dyDescent="0.2">
      <c r="C314" s="163"/>
      <c r="D314" s="245"/>
      <c r="E314" s="162"/>
      <c r="F314" s="181"/>
      <c r="G314" s="168"/>
      <c r="H314" s="141"/>
      <c r="I314" s="169"/>
    </row>
    <row r="315" spans="3:9" s="115" customFormat="1" ht="12.75" x14ac:dyDescent="0.2">
      <c r="C315" s="166"/>
      <c r="D315" s="185" t="s">
        <v>234</v>
      </c>
      <c r="E315" s="186"/>
      <c r="F315" s="108"/>
      <c r="G315" s="108"/>
      <c r="H315" s="142">
        <f>SUM(H276:H313)</f>
        <v>0</v>
      </c>
      <c r="I315" s="169"/>
    </row>
    <row r="316" spans="3:9" s="115" customFormat="1" ht="12.75" x14ac:dyDescent="0.2">
      <c r="C316" s="163"/>
      <c r="D316" s="245"/>
      <c r="E316" s="162"/>
      <c r="F316" s="107"/>
      <c r="G316" s="107"/>
      <c r="H316" s="139" t="str">
        <f t="shared" si="9"/>
        <v/>
      </c>
      <c r="I316" s="169"/>
    </row>
    <row r="317" spans="3:9" s="115" customFormat="1" ht="12.75" x14ac:dyDescent="0.2">
      <c r="C317" s="161"/>
      <c r="D317" s="199" t="s">
        <v>235</v>
      </c>
      <c r="E317" s="162"/>
      <c r="F317" s="107"/>
      <c r="G317" s="107"/>
      <c r="H317" s="139" t="str">
        <f t="shared" si="9"/>
        <v/>
      </c>
      <c r="I317" s="169"/>
    </row>
    <row r="318" spans="3:9" s="115" customFormat="1" ht="12.75" x14ac:dyDescent="0.2">
      <c r="C318" s="179"/>
      <c r="D318" s="245"/>
      <c r="E318" s="188"/>
      <c r="F318" s="107"/>
      <c r="G318" s="107"/>
      <c r="H318" s="139" t="str">
        <f t="shared" si="9"/>
        <v/>
      </c>
      <c r="I318" s="169"/>
    </row>
    <row r="319" spans="3:9" s="115" customFormat="1" ht="21" customHeight="1" x14ac:dyDescent="0.2">
      <c r="C319" s="189" t="s">
        <v>74</v>
      </c>
      <c r="D319" s="215" t="s">
        <v>236</v>
      </c>
      <c r="E319" s="191"/>
      <c r="F319" s="111"/>
      <c r="G319" s="111"/>
      <c r="H319" s="192">
        <f>H269</f>
        <v>0</v>
      </c>
      <c r="I319" s="169"/>
    </row>
    <row r="320" spans="3:9" ht="21" customHeight="1" x14ac:dyDescent="0.25">
      <c r="C320" s="216" t="s">
        <v>75</v>
      </c>
      <c r="D320" s="227" t="s">
        <v>212</v>
      </c>
      <c r="E320" s="218"/>
      <c r="F320" s="108"/>
      <c r="G320" s="108"/>
      <c r="H320" s="219">
        <f>H315</f>
        <v>0</v>
      </c>
      <c r="I320" s="169"/>
    </row>
    <row r="321" spans="3:9" ht="16.5" thickBot="1" x14ac:dyDescent="0.3">
      <c r="C321" s="161"/>
      <c r="D321" s="199"/>
      <c r="E321" s="162"/>
      <c r="F321" s="107"/>
      <c r="G321" s="107"/>
      <c r="H321" s="139" t="str">
        <f t="shared" si="9"/>
        <v/>
      </c>
      <c r="I321" s="169"/>
    </row>
    <row r="322" spans="3:9" ht="16.5" thickBot="1" x14ac:dyDescent="0.3">
      <c r="C322" s="196"/>
      <c r="D322" s="220" t="s">
        <v>237</v>
      </c>
      <c r="E322" s="198"/>
      <c r="F322" s="112"/>
      <c r="G322" s="112"/>
      <c r="H322" s="145">
        <f>SUM(H319:H321)</f>
        <v>0</v>
      </c>
      <c r="I322" s="169"/>
    </row>
    <row r="323" spans="3:9" x14ac:dyDescent="0.25">
      <c r="C323" s="180"/>
      <c r="D323" s="199"/>
      <c r="E323" s="188"/>
      <c r="F323" s="107"/>
      <c r="G323" s="107"/>
      <c r="H323" s="139" t="str">
        <f t="shared" si="9"/>
        <v/>
      </c>
      <c r="I323" s="169"/>
    </row>
    <row r="324" spans="3:9" x14ac:dyDescent="0.25">
      <c r="C324" s="180"/>
      <c r="D324" s="199"/>
      <c r="E324" s="188"/>
      <c r="F324" s="107"/>
      <c r="G324" s="107"/>
      <c r="H324" s="139" t="str">
        <f t="shared" si="9"/>
        <v/>
      </c>
      <c r="I324" s="169"/>
    </row>
    <row r="325" spans="3:9" x14ac:dyDescent="0.25">
      <c r="C325" s="161" t="s">
        <v>238</v>
      </c>
      <c r="D325" s="199" t="s">
        <v>115</v>
      </c>
      <c r="E325" s="162"/>
      <c r="F325" s="107"/>
      <c r="G325" s="107"/>
      <c r="H325" s="139" t="str">
        <f t="shared" si="9"/>
        <v/>
      </c>
      <c r="I325" s="169"/>
    </row>
    <row r="326" spans="3:9" x14ac:dyDescent="0.25">
      <c r="C326" s="161"/>
      <c r="D326" s="199"/>
      <c r="E326" s="162"/>
      <c r="F326" s="107"/>
      <c r="G326" s="107"/>
      <c r="H326" s="139"/>
      <c r="I326" s="169"/>
    </row>
    <row r="327" spans="3:9" ht="31.5" customHeight="1" x14ac:dyDescent="0.25">
      <c r="C327" s="163" t="s">
        <v>76</v>
      </c>
      <c r="D327" s="262" t="s">
        <v>240</v>
      </c>
      <c r="E327" s="159" t="s">
        <v>217</v>
      </c>
      <c r="F327" s="201">
        <v>1</v>
      </c>
      <c r="G327" s="201"/>
      <c r="H327" s="234">
        <f>F327*G327</f>
        <v>0</v>
      </c>
      <c r="I327" s="169"/>
    </row>
    <row r="328" spans="3:9" x14ac:dyDescent="0.25">
      <c r="C328" s="163"/>
      <c r="D328" s="262"/>
      <c r="E328" s="159"/>
      <c r="F328" s="201"/>
      <c r="G328" s="201"/>
      <c r="H328" s="234"/>
      <c r="I328" s="169"/>
    </row>
    <row r="329" spans="3:9" ht="47.25" customHeight="1" x14ac:dyDescent="0.25">
      <c r="C329" s="163" t="s">
        <v>239</v>
      </c>
      <c r="D329" s="240" t="s">
        <v>241</v>
      </c>
      <c r="E329" s="162" t="s">
        <v>245</v>
      </c>
      <c r="F329" s="164">
        <v>52.38</v>
      </c>
      <c r="G329" s="168"/>
      <c r="H329" s="141">
        <f t="shared" si="9"/>
        <v>0</v>
      </c>
      <c r="I329" s="169"/>
    </row>
    <row r="330" spans="3:9" ht="16.5" thickBot="1" x14ac:dyDescent="0.3">
      <c r="C330" s="163"/>
      <c r="D330" s="241"/>
      <c r="E330" s="162"/>
      <c r="F330" s="107"/>
      <c r="G330" s="168"/>
      <c r="H330" s="182" t="str">
        <f t="shared" si="9"/>
        <v/>
      </c>
      <c r="I330" s="169"/>
    </row>
    <row r="331" spans="3:9" ht="16.5" thickBot="1" x14ac:dyDescent="0.3">
      <c r="C331" s="196"/>
      <c r="D331" s="220" t="s">
        <v>242</v>
      </c>
      <c r="E331" s="198"/>
      <c r="F331" s="112"/>
      <c r="G331" s="112"/>
      <c r="H331" s="145">
        <f>SUM(H327:H330)</f>
        <v>0</v>
      </c>
      <c r="I331" s="169"/>
    </row>
    <row r="332" spans="3:9" x14ac:dyDescent="0.25">
      <c r="C332" s="180"/>
      <c r="D332" s="226"/>
      <c r="E332" s="188"/>
      <c r="F332" s="107"/>
      <c r="G332" s="107"/>
      <c r="H332" s="139"/>
      <c r="I332" s="169"/>
    </row>
    <row r="333" spans="3:9" x14ac:dyDescent="0.25">
      <c r="C333" s="180"/>
      <c r="D333" s="199"/>
      <c r="E333" s="188"/>
      <c r="F333" s="107"/>
      <c r="G333" s="107"/>
      <c r="H333" s="139"/>
      <c r="I333" s="169"/>
    </row>
    <row r="334" spans="3:9" x14ac:dyDescent="0.25">
      <c r="C334" s="180"/>
      <c r="D334" s="199"/>
      <c r="E334" s="188"/>
      <c r="F334" s="107"/>
      <c r="G334" s="107"/>
      <c r="H334" s="139"/>
      <c r="I334" s="169"/>
    </row>
    <row r="335" spans="3:9" x14ac:dyDescent="0.25">
      <c r="C335" s="180"/>
      <c r="D335" s="199"/>
      <c r="E335" s="188"/>
      <c r="F335" s="107"/>
      <c r="G335" s="107"/>
      <c r="H335" s="139"/>
      <c r="I335" s="169"/>
    </row>
    <row r="336" spans="3:9" x14ac:dyDescent="0.25">
      <c r="C336" s="180"/>
      <c r="D336" s="199"/>
      <c r="E336" s="188"/>
      <c r="F336" s="109"/>
      <c r="G336" s="109"/>
      <c r="H336" s="140"/>
      <c r="I336" s="169"/>
    </row>
    <row r="337" spans="3:9" x14ac:dyDescent="0.25">
      <c r="C337" s="161"/>
      <c r="D337" s="232" t="s">
        <v>243</v>
      </c>
      <c r="E337" s="162"/>
      <c r="F337" s="109"/>
      <c r="G337" s="109"/>
      <c r="H337" s="140"/>
      <c r="I337" s="169"/>
    </row>
    <row r="338" spans="3:9" x14ac:dyDescent="0.25">
      <c r="C338" s="161"/>
      <c r="D338" s="199"/>
      <c r="E338" s="162"/>
      <c r="F338" s="109"/>
      <c r="G338" s="109"/>
      <c r="H338" s="147"/>
      <c r="I338" s="169"/>
    </row>
    <row r="339" spans="3:9" x14ac:dyDescent="0.25">
      <c r="C339" s="161" t="s">
        <v>79</v>
      </c>
      <c r="D339" s="263" t="s">
        <v>80</v>
      </c>
      <c r="E339" s="235"/>
      <c r="F339" s="111"/>
      <c r="G339" s="111"/>
      <c r="H339" s="148">
        <f>H59</f>
        <v>0</v>
      </c>
      <c r="I339" s="169"/>
    </row>
    <row r="340" spans="3:9" x14ac:dyDescent="0.25">
      <c r="C340" s="161"/>
      <c r="D340" s="199"/>
      <c r="E340" s="162"/>
      <c r="F340" s="109"/>
      <c r="G340" s="109"/>
      <c r="H340" s="147"/>
      <c r="I340" s="169"/>
    </row>
    <row r="341" spans="3:9" x14ac:dyDescent="0.25">
      <c r="C341" s="161" t="s">
        <v>103</v>
      </c>
      <c r="D341" s="263" t="s">
        <v>104</v>
      </c>
      <c r="E341" s="235"/>
      <c r="F341" s="111"/>
      <c r="G341" s="111"/>
      <c r="H341" s="148">
        <f>H93</f>
        <v>0</v>
      </c>
      <c r="I341" s="169"/>
    </row>
    <row r="342" spans="3:9" x14ac:dyDescent="0.25">
      <c r="C342" s="161"/>
      <c r="D342" s="199"/>
      <c r="E342" s="162"/>
      <c r="F342" s="109"/>
      <c r="G342" s="109"/>
      <c r="H342" s="147"/>
      <c r="I342" s="169"/>
    </row>
    <row r="343" spans="3:9" x14ac:dyDescent="0.25">
      <c r="C343" s="161" t="s">
        <v>113</v>
      </c>
      <c r="D343" s="263" t="s">
        <v>114</v>
      </c>
      <c r="E343" s="235"/>
      <c r="F343" s="111"/>
      <c r="G343" s="111"/>
      <c r="H343" s="148">
        <f>H202</f>
        <v>0</v>
      </c>
      <c r="I343" s="169"/>
    </row>
    <row r="344" spans="3:9" x14ac:dyDescent="0.25">
      <c r="C344" s="161"/>
      <c r="D344" s="199"/>
      <c r="E344" s="162"/>
      <c r="F344" s="109"/>
      <c r="G344" s="109"/>
      <c r="H344" s="147"/>
      <c r="I344" s="169"/>
    </row>
    <row r="345" spans="3:9" x14ac:dyDescent="0.25">
      <c r="C345" s="161" t="s">
        <v>173</v>
      </c>
      <c r="D345" s="263" t="s">
        <v>174</v>
      </c>
      <c r="E345" s="235"/>
      <c r="F345" s="111"/>
      <c r="G345" s="111"/>
      <c r="H345" s="148">
        <f>H322</f>
        <v>0</v>
      </c>
      <c r="I345" s="169"/>
    </row>
    <row r="346" spans="3:9" x14ac:dyDescent="0.25">
      <c r="C346" s="161"/>
      <c r="D346" s="199"/>
      <c r="E346" s="162"/>
      <c r="F346" s="109"/>
      <c r="G346" s="109"/>
      <c r="H346" s="147"/>
      <c r="I346" s="169"/>
    </row>
    <row r="347" spans="3:9" x14ac:dyDescent="0.25">
      <c r="C347" s="161" t="s">
        <v>238</v>
      </c>
      <c r="D347" s="263" t="s">
        <v>115</v>
      </c>
      <c r="E347" s="235"/>
      <c r="F347" s="111"/>
      <c r="G347" s="111"/>
      <c r="H347" s="148">
        <f>H331</f>
        <v>0</v>
      </c>
      <c r="I347" s="169"/>
    </row>
    <row r="348" spans="3:9" x14ac:dyDescent="0.25">
      <c r="C348" s="161"/>
      <c r="D348" s="199"/>
      <c r="E348" s="162"/>
      <c r="F348" s="109"/>
      <c r="G348" s="109"/>
      <c r="H348" s="140"/>
      <c r="I348" s="169"/>
    </row>
    <row r="349" spans="3:9" x14ac:dyDescent="0.25">
      <c r="C349" s="161"/>
      <c r="D349" s="199"/>
      <c r="E349" s="162"/>
      <c r="F349" s="109"/>
      <c r="G349" s="109"/>
      <c r="H349" s="140"/>
      <c r="I349" s="169"/>
    </row>
    <row r="350" spans="3:9" x14ac:dyDescent="0.25">
      <c r="C350" s="161"/>
      <c r="D350" s="236" t="s">
        <v>244</v>
      </c>
      <c r="E350" s="237"/>
      <c r="F350" s="113"/>
      <c r="G350" s="113"/>
      <c r="H350" s="149">
        <f>ROUND(SUM(H337:H349),2)</f>
        <v>0</v>
      </c>
      <c r="I350" s="169"/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>&amp;C&amp;"Cambria,Uobičajeno"&amp;10&amp;K00-046URED OVLAŠTENE INŽENJERKE GRAĐEVINARSTVA 
MARTINA TOMAŠEVIĆ
 Kneza Trpimira 14, Vinkovci</oddFooter>
  </headerFooter>
  <rowBreaks count="9" manualBreakCount="9">
    <brk id="47" min="1" max="7" man="1"/>
    <brk id="78" min="1" max="7" man="1"/>
    <brk id="118" min="1" max="7" man="1"/>
    <brk id="137" min="1" max="7" man="1"/>
    <brk id="173" min="1" max="7" man="1"/>
    <brk id="213" min="1" max="7" man="1"/>
    <brk id="237" min="1" max="7" man="1"/>
    <brk id="266" min="1" max="7" man="1"/>
    <brk id="307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2022-01-03T10:12:45Z</cp:lastPrinted>
  <dcterms:created xsi:type="dcterms:W3CDTF">1999-06-08T11:02:56Z</dcterms:created>
  <dcterms:modified xsi:type="dcterms:W3CDTF">2022-01-04T08:25:55Z</dcterms:modified>
</cp:coreProperties>
</file>